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/>
  </bookViews>
  <sheets>
    <sheet name="Orçamento" sheetId="13" r:id="rId1"/>
    <sheet name="BDI" sheetId="12" r:id="rId2"/>
    <sheet name="Cronograma" sheetId="11" r:id="rId3"/>
  </sheets>
  <externalReferences>
    <externalReference r:id="rId4"/>
  </externalReferences>
  <definedNames>
    <definedName name="_xlnm.Print_Area" localSheetId="1">BDI!$A$1:$J$46</definedName>
    <definedName name="_xlnm.Print_Area" localSheetId="2">Cronograma!$A$1:$L$33</definedName>
    <definedName name="_xlnm.Print_Area" localSheetId="0">Orçamento!$A$1:$I$48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_xlnm.Print_Titles" localSheetId="0">Orçamento!$1:$7</definedName>
  </definedNames>
  <calcPr calcId="125725"/>
</workbook>
</file>

<file path=xl/calcChain.xml><?xml version="1.0" encoding="utf-8"?>
<calcChain xmlns="http://schemas.openxmlformats.org/spreadsheetml/2006/main">
  <c r="A7" i="11"/>
  <c r="B23"/>
  <c r="B21"/>
  <c r="F20" i="13"/>
  <c r="F14"/>
  <c r="F25"/>
  <c r="F27" s="1"/>
  <c r="F33" s="1"/>
  <c r="F36"/>
  <c r="F30" l="1"/>
  <c r="B19" i="11"/>
  <c r="F13" i="13" l="1"/>
  <c r="B15" i="11" l="1"/>
  <c r="A15"/>
  <c r="F22" i="13"/>
  <c r="F23" l="1"/>
  <c r="B17" i="11" l="1"/>
  <c r="B13"/>
  <c r="B11"/>
  <c r="A17"/>
  <c r="A13"/>
  <c r="A11"/>
  <c r="L20" l="1"/>
  <c r="L24"/>
  <c r="L22"/>
  <c r="L18"/>
  <c r="J12" i="12"/>
  <c r="J11"/>
  <c r="J10"/>
  <c r="J9"/>
  <c r="J8"/>
  <c r="D41" l="1"/>
  <c r="I6" i="13" s="1"/>
  <c r="H34" s="1"/>
  <c r="I34" s="1"/>
  <c r="D36" i="12"/>
  <c r="H26" i="13" l="1"/>
  <c r="I26" s="1"/>
  <c r="H33"/>
  <c r="I33" s="1"/>
  <c r="H37"/>
  <c r="I37" s="1"/>
  <c r="H27"/>
  <c r="I27" s="1"/>
  <c r="H14"/>
  <c r="I14" s="1"/>
  <c r="H32"/>
  <c r="I32" s="1"/>
  <c r="H12"/>
  <c r="I12" s="1"/>
  <c r="H30"/>
  <c r="I30" s="1"/>
  <c r="H36"/>
  <c r="I36" s="1"/>
  <c r="H38"/>
  <c r="I38" s="1"/>
  <c r="H31"/>
  <c r="I31" s="1"/>
  <c r="H25"/>
  <c r="I25" s="1"/>
  <c r="H13"/>
  <c r="I13" s="1"/>
  <c r="H17"/>
  <c r="I17" s="1"/>
  <c r="H11"/>
  <c r="I11" s="1"/>
  <c r="L16" i="11"/>
  <c r="L14"/>
  <c r="L12"/>
  <c r="I24" i="13" l="1"/>
  <c r="F19" i="11" s="1"/>
  <c r="I10" i="13"/>
  <c r="I35"/>
  <c r="H23"/>
  <c r="I23" s="1"/>
  <c r="H29"/>
  <c r="I29" s="1"/>
  <c r="I28" s="1"/>
  <c r="F21" i="11" s="1"/>
  <c r="H9" i="13"/>
  <c r="I9" s="1"/>
  <c r="I8" s="1"/>
  <c r="H18"/>
  <c r="I18" s="1"/>
  <c r="H16"/>
  <c r="I16" s="1"/>
  <c r="H20"/>
  <c r="I20" s="1"/>
  <c r="H22"/>
  <c r="I22" s="1"/>
  <c r="H21"/>
  <c r="I21" s="1"/>
  <c r="F23" i="11" l="1"/>
  <c r="G23" s="1"/>
  <c r="F11"/>
  <c r="I11" s="1"/>
  <c r="F13"/>
  <c r="H13" s="1"/>
  <c r="I19" i="13"/>
  <c r="F17" i="11" s="1"/>
  <c r="I15" i="13"/>
  <c r="F15" i="11" s="1"/>
  <c r="J15" s="1"/>
  <c r="I39" i="13" l="1"/>
  <c r="J23" i="11"/>
  <c r="K11"/>
  <c r="K25" s="1"/>
  <c r="H11"/>
  <c r="J11"/>
  <c r="G11"/>
  <c r="G21"/>
  <c r="I19"/>
  <c r="H15"/>
  <c r="G15"/>
  <c r="I15"/>
  <c r="G13"/>
  <c r="J13"/>
  <c r="I13"/>
  <c r="I21"/>
  <c r="H21"/>
  <c r="J21"/>
  <c r="I23"/>
  <c r="H23"/>
  <c r="L11" l="1"/>
  <c r="J19"/>
  <c r="G19"/>
  <c r="H19"/>
  <c r="F25"/>
  <c r="K27" s="1"/>
  <c r="L15"/>
  <c r="L21"/>
  <c r="I17"/>
  <c r="I25" s="1"/>
  <c r="J17"/>
  <c r="H17"/>
  <c r="L13"/>
  <c r="L23"/>
  <c r="G17"/>
  <c r="G25" l="1"/>
  <c r="G27" s="1"/>
  <c r="G28" s="1"/>
  <c r="H25"/>
  <c r="H27" s="1"/>
  <c r="J25"/>
  <c r="J27" s="1"/>
  <c r="L19"/>
  <c r="G26" l="1"/>
  <c r="H26" s="1"/>
  <c r="I26" s="1"/>
  <c r="J26" s="1"/>
  <c r="H28"/>
  <c r="L17"/>
  <c r="L25"/>
  <c r="I27"/>
  <c r="I28" l="1"/>
  <c r="J28" s="1"/>
  <c r="L28" s="1"/>
  <c r="L27"/>
  <c r="K26"/>
  <c r="L26"/>
  <c r="K28" l="1"/>
</calcChain>
</file>

<file path=xl/sharedStrings.xml><?xml version="1.0" encoding="utf-8"?>
<sst xmlns="http://schemas.openxmlformats.org/spreadsheetml/2006/main" count="193" uniqueCount="149">
  <si>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</si>
  <si>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</si>
  <si>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</si>
  <si>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</si>
  <si>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</si>
  <si>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</si>
  <si>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</si>
  <si>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</si>
  <si>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</si>
  <si>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</si>
  <si>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</si>
  <si>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</si>
  <si>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7.1</t>
  </si>
  <si>
    <t>6.1</t>
  </si>
  <si>
    <t>2.1</t>
  </si>
  <si>
    <t>REGULARIZAÇÃO DO SUBLEITO COM PROCTOR NORMAL</t>
  </si>
  <si>
    <t>OBR-VIA-125</t>
  </si>
  <si>
    <t>PREPARO DO TERRENO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</si>
  <si>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</si>
  <si>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</si>
  <si>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</si>
  <si>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</si>
  <si>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</si>
  <si>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</si>
  <si>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</si>
  <si>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</si>
  <si>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</si>
  <si>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</si>
  <si>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</si>
  <si>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</si>
  <si>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</si>
  <si>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</si>
  <si>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</si>
  <si>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</si>
  <si>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</si>
  <si>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</si>
  <si>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</si>
  <si>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</si>
  <si>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</si>
  <si>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</si>
  <si>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</si>
  <si>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</si>
  <si>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</si>
  <si>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</si>
  <si>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</si>
  <si>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</si>
  <si>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</si>
  <si>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</si>
  <si>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</si>
  <si>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</si>
  <si>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</si>
  <si>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</si>
  <si>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</si>
  <si>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</si>
  <si>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</si>
  <si>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FUN-LAS-010</t>
  </si>
  <si>
    <t>LASTRO DE BRITA 2 OU 3 APILOADO MANUALMENTE</t>
  </si>
  <si>
    <t>VALOR TOTAL DA OBRA (C/ BDI APLICADO)</t>
  </si>
  <si>
    <t>3.2</t>
  </si>
  <si>
    <t>5.2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</si>
  <si>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</si>
  <si>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</si>
  <si>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</si>
  <si>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</si>
  <si>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M3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</si>
  <si>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</si>
  <si>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</si>
  <si>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</si>
  <si>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</si>
  <si>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</si>
  <si>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</si>
  <si>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</si>
  <si>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IIO-PLA-005</t>
  </si>
  <si>
    <t>U</t>
  </si>
  <si>
    <t>CÓDIGO</t>
  </si>
  <si>
    <t>SETOP</t>
  </si>
  <si>
    <t>SINAPI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</si>
  <si>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</si>
  <si>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</si>
  <si>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ARMACAO EM TELA DE ACO SOLDADA NERVURADA Q-92, ACO CA-60, 4,2MM, MALHA 15X15CM</t>
  </si>
  <si>
    <t>5.1</t>
  </si>
  <si>
    <t>5.3</t>
  </si>
  <si>
    <t>PRE-LIM-005</t>
  </si>
  <si>
    <t>LIMPEZA DO TERRENO, CAPINA E QUEIMA</t>
  </si>
  <si>
    <t>PRE-DES-005</t>
  </si>
  <si>
    <t>DESMATAMENTO, DESTOCAMENTO E LIMPEZA INCLUSIVE TRANSPORTE ATÉ 50 M</t>
  </si>
  <si>
    <t>4.3</t>
  </si>
  <si>
    <t>PREÇO DE MERCADO</t>
  </si>
  <si>
    <t>7.2</t>
  </si>
  <si>
    <t>7.3</t>
  </si>
  <si>
    <r>
      <t xml:space="preserve">REGIÃO/MÊS DE REFERÊNCIA: SETOP Região Triângulo e Alto Paranaíba / AGOSTO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NOVEMBRO 2019</t>
    </r>
  </si>
  <si>
    <t>LOCAL: Vargem Grande - Presidente Olegário MG</t>
  </si>
  <si>
    <t>PRE-ARV-015</t>
  </si>
  <si>
    <t>CORTE DE ÁRVORE NATIVA COM MOTO-SERRA Ø &gt;= 0,30M - ATÉ 1.000 UNIDADES</t>
  </si>
  <si>
    <t xml:space="preserve">U </t>
  </si>
  <si>
    <t>3.3</t>
  </si>
  <si>
    <t>ESTRUTURA METÁLICA, TELHAS DE COBERTURA E ALAMBRADO</t>
  </si>
  <si>
    <t>VB</t>
  </si>
  <si>
    <t>PINTURA COM TINTA A BASE DE BORRACHA CLORADA , DE FAIXAS DE DEMARCACAO, EM QUADRA POLIESPORTIVA, 5 CM DE LARGURA.</t>
  </si>
  <si>
    <t>M</t>
  </si>
  <si>
    <t>79467</t>
  </si>
  <si>
    <t>PINTURA ACRILICA EM PISO CIMENTADO DUAS DEMAOS</t>
  </si>
  <si>
    <t>74245/001</t>
  </si>
  <si>
    <t>6.2</t>
  </si>
  <si>
    <t>6.3</t>
  </si>
  <si>
    <t>MURETA E ARQUIBANCADA</t>
  </si>
  <si>
    <t>PASSEIOS E PISOS</t>
  </si>
  <si>
    <t>99814</t>
  </si>
  <si>
    <t>LIMPEZA DE SUPERFÍCIE COM JATO DE ALTA PRESSÃO</t>
  </si>
  <si>
    <t>CANALETAS E TUBOS</t>
  </si>
  <si>
    <t>TER-ATE-010</t>
  </si>
  <si>
    <t>ATERRO COMPACTADO COM PLACA VIBRATÓRIA</t>
  </si>
  <si>
    <t>DRE-CAN-005</t>
  </si>
  <si>
    <t>CANALETA PARA DRENAGEM, PRÉ-MOLDADA, TIPO MEIA CANA, DIÂMETRO 30CM, EXCLUSIVE TAMPA, INCLUSIVE ASSENTAMENTO EM ARGAMASSA, TRAÇO 1:3 (CIMENTO E AREIA), ESCAVAÇÃO, TRANSPORTE E RETIRADA DO MATERIAL ESCAVADO (EM CAÇAMBA)</t>
  </si>
  <si>
    <t xml:space="preserve">M </t>
  </si>
  <si>
    <t>ESCAVAÇÃO MANUAL DE VALAS H &lt;= 1,50 M</t>
  </si>
  <si>
    <t>TER-ESC-035</t>
  </si>
  <si>
    <t>LIXAMENTO MANUAL EM PAREDE PARA REMOÇÃO DE TINTA</t>
  </si>
  <si>
    <t>PIN-LIX-005</t>
  </si>
  <si>
    <t>PINTURA LÁTEX (PVA) EM PAREDE, DUAS (2) DEMÃOS, INCLUSIVE UMA (1) DEMÃO DE MASSA CORRIDA (PVA), EXCLUSIVE SELADOR ACRÍLICO</t>
  </si>
  <si>
    <t>PIN-LAT-015</t>
  </si>
  <si>
    <t xml:space="preserve">RECUPERAÇÃO DE ALAMBRADO E REPOSIÇAÕ DE 46.39M² DE TELA MALHA 5X5 FIO 14, SERVIÇO DE PINTURA EM TODO ALAMBRADO E REPOSIÇÃO DE TELA EM GOLS E PINTURA DOS MESMOS.
</t>
  </si>
  <si>
    <t>FABRICAÇÃO DE 448,45M2 DE FECHAMENTO INCLUSIVE INSTALAÇÃO E MATERIAIS (TERÇAS PERFIL 100X40 ENG, AGULHA CANTONEIRA 3/4 X 1/8, TELHA GALVALUME 0.43mm, PINTURA ESMALTE SINTÉTICO E PARAFUSO AUTO BROCANTE 5/16).</t>
  </si>
  <si>
    <t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t>
  </si>
  <si>
    <t>SERVIÇO DE PINTURA EM 12 PILARES DE ESTRUTURA DE QUADRA ACOMPANHANDO COR EXISTENTE.</t>
  </si>
  <si>
    <t>2.2</t>
  </si>
  <si>
    <t>2.3</t>
  </si>
  <si>
    <t>2.4</t>
  </si>
  <si>
    <t>4.4</t>
  </si>
  <si>
    <t>6.4</t>
  </si>
  <si>
    <t>6.5</t>
  </si>
  <si>
    <t>ALVENARIA DE VEDAÇÃO DE BLOCOS CERÂMICOS FURADOS NA VERTICAL DE 9X19X29CM (ESPESSURA 9CM) DE PAREDES COM ÁREA LÍQUIDA MAIOR OU IGUAL A 6M² SEM VÃOS E ARGAMASSA DE ASSENTAMENTO COM PREPARO EM BETONEIRA. AF_06/2014</t>
  </si>
  <si>
    <t>87477</t>
  </si>
  <si>
    <t>MASSA ÚNICA, PARA RECEBIMENTO DE PINTURA, EM ARGAMASSA TRAÇO 1:2:8, PREPARO MECÂNICO COM BETONEIRA 400L, APLICADA MANUALMENTE EM FACES INTERNAS DE PAREDES, ESPESSURA DE 20MM, COM EXECUÇÃO DE TALISCAS. AF_06/2014</t>
  </si>
  <si>
    <t>87894</t>
  </si>
  <si>
    <t>CHAPISCO APLICADO EM ALVENARIA (SEM PRESENÇA DE VÃOS) E ESTRUTURAS DE CONCRETO DE FACHADA, COM COLHER DE PEDREIRO. ARGAMASSA TRAÇO 1:3 COM PREPARO EM BETONEIRA 400L. AF_06/2014</t>
  </si>
  <si>
    <t>6.6</t>
  </si>
  <si>
    <t>90694</t>
  </si>
  <si>
    <t>TUBO DE PVC DN 100 MM, JUNTA ELÁSTICA, INSTALADO EM LOCAL COM NÍVEL BAIXO DE INTERFERÊNCIAS FORNECIMENTO E ASSENTAMENTO.</t>
  </si>
  <si>
    <t>1 MÊS</t>
  </si>
  <si>
    <t>2 MÊS</t>
  </si>
  <si>
    <t>3 MÊS</t>
  </si>
  <si>
    <t>4 MÊS</t>
  </si>
  <si>
    <t>Presidente Olegário - MG, 16 de março de 2020</t>
  </si>
  <si>
    <t>Presidente Olegário, 16 de março de 2020.</t>
  </si>
  <si>
    <t>OBRA: Reforma da quadra esportiva do Povoado de Vargem Grande</t>
  </si>
  <si>
    <t>Empresa:</t>
  </si>
  <si>
    <t>CNPJ:</t>
  </si>
  <si>
    <t>Presidente Olegário/MG, 16 de março de 2020.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</si>
</sst>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9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" fillId="0" borderId="0"/>
  </cellStyleXfs>
  <cellXfs count="307">
    <xf numFmtId="0" fontId="0" fillId="0" borderId="0" xfId="0"/>
    <xf numFmtId="0" fontId="9" fillId="0" borderId="0" xfId="0" applyFont="1" applyAlignment="1">
      <alignment horizontal="justify" vertical="distributed"/>
    </xf>
    <xf numFmtId="0" fontId="20" fillId="0" borderId="2" xfId="0" applyFont="1" applyBorder="1" applyAlignment="1">
      <alignment horizontal="justify" vertical="distributed" wrapText="1"/>
    </xf>
    <xf numFmtId="0" fontId="20" fillId="0" borderId="0" xfId="0" applyFont="1" applyBorder="1" applyAlignment="1">
      <alignment horizontal="justify" vertical="distributed" wrapText="1"/>
    </xf>
    <xf numFmtId="4" fontId="20" fillId="0" borderId="3" xfId="0" applyNumberFormat="1" applyFont="1" applyBorder="1" applyAlignment="1">
      <alignment horizontal="justify" vertical="distributed" wrapText="1"/>
    </xf>
    <xf numFmtId="0" fontId="21" fillId="0" borderId="2" xfId="0" applyFont="1" applyBorder="1" applyAlignment="1">
      <alignment horizontal="justify" vertical="distributed"/>
    </xf>
    <xf numFmtId="0" fontId="21" fillId="0" borderId="3" xfId="0" applyFont="1" applyBorder="1" applyAlignment="1">
      <alignment horizontal="justify" vertical="distributed"/>
    </xf>
    <xf numFmtId="4" fontId="21" fillId="0" borderId="3" xfId="0" applyNumberFormat="1" applyFont="1" applyBorder="1" applyAlignment="1">
      <alignment horizontal="justify" vertical="distributed"/>
    </xf>
    <xf numFmtId="4" fontId="10" fillId="0" borderId="0" xfId="0" applyNumberFormat="1" applyFont="1" applyAlignment="1">
      <alignment horizontal="justify" vertical="distributed" wrapText="1"/>
    </xf>
    <xf numFmtId="4" fontId="10" fillId="0" borderId="0" xfId="0" applyNumberFormat="1" applyFont="1" applyBorder="1" applyAlignment="1">
      <alignment horizontal="justify" vertical="distributed" wrapText="1"/>
    </xf>
    <xf numFmtId="0" fontId="22" fillId="0" borderId="4" xfId="0" applyFont="1" applyFill="1" applyBorder="1" applyAlignment="1">
      <alignment horizontal="justify" vertical="distributed"/>
    </xf>
    <xf numFmtId="0" fontId="22" fillId="0" borderId="5" xfId="0" applyFont="1" applyFill="1" applyBorder="1" applyAlignment="1">
      <alignment horizontal="justify" vertical="distributed"/>
    </xf>
    <xf numFmtId="0" fontId="22" fillId="0" borderId="6" xfId="0" applyFont="1" applyFill="1" applyBorder="1" applyAlignment="1">
      <alignment horizontal="justify" vertical="distributed"/>
    </xf>
    <xf numFmtId="0" fontId="23" fillId="0" borderId="0" xfId="0" applyFont="1" applyFill="1" applyBorder="1" applyAlignment="1">
      <alignment horizontal="justify" vertical="distributed"/>
    </xf>
    <xf numFmtId="0" fontId="23" fillId="0" borderId="0" xfId="0" applyFont="1" applyFill="1" applyBorder="1" applyAlignment="1">
      <alignment vertical="distributed" wrapText="1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distributed"/>
    </xf>
    <xf numFmtId="0" fontId="23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distributed"/>
    </xf>
    <xf numFmtId="0" fontId="21" fillId="0" borderId="0" xfId="0" applyFont="1" applyBorder="1" applyAlignment="1">
      <alignment vertical="distributed"/>
    </xf>
    <xf numFmtId="0" fontId="22" fillId="0" borderId="0" xfId="0" applyFont="1" applyFill="1" applyBorder="1" applyAlignment="1">
      <alignment horizontal="justify" vertical="distributed"/>
    </xf>
    <xf numFmtId="0" fontId="21" fillId="0" borderId="0" xfId="0" applyFont="1" applyAlignment="1">
      <alignment horizontal="justify" vertical="distributed"/>
    </xf>
    <xf numFmtId="0" fontId="19" fillId="0" borderId="0" xfId="1"/>
    <xf numFmtId="0" fontId="19" fillId="2" borderId="2" xfId="1" applyFont="1" applyFill="1" applyBorder="1" applyAlignment="1">
      <alignment horizontal="center"/>
    </xf>
    <xf numFmtId="0" fontId="19" fillId="2" borderId="4" xfId="1" applyFill="1" applyBorder="1" applyAlignment="1">
      <alignment horizontal="center"/>
    </xf>
    <xf numFmtId="0" fontId="19" fillId="2" borderId="5" xfId="1" applyFill="1" applyBorder="1" applyAlignment="1"/>
    <xf numFmtId="0" fontId="19" fillId="2" borderId="6" xfId="1" applyFill="1" applyBorder="1" applyAlignment="1"/>
    <xf numFmtId="0" fontId="15" fillId="0" borderId="0" xfId="1" applyFont="1" applyAlignment="1">
      <alignment horizontal="center"/>
    </xf>
    <xf numFmtId="0" fontId="15" fillId="0" borderId="0" xfId="1" applyFont="1"/>
    <xf numFmtId="164" fontId="18" fillId="0" borderId="13" xfId="3" applyFont="1" applyBorder="1"/>
    <xf numFmtId="164" fontId="18" fillId="0" borderId="9" xfId="3" applyFont="1" applyBorder="1"/>
    <xf numFmtId="0" fontId="18" fillId="0" borderId="0" xfId="1" applyFont="1"/>
    <xf numFmtId="9" fontId="18" fillId="0" borderId="14" xfId="3" applyNumberFormat="1" applyFont="1" applyBorder="1"/>
    <xf numFmtId="9" fontId="18" fillId="0" borderId="39" xfId="3" applyNumberFormat="1" applyFont="1" applyBorder="1"/>
    <xf numFmtId="164" fontId="18" fillId="0" borderId="14" xfId="3" applyFont="1" applyBorder="1"/>
    <xf numFmtId="164" fontId="18" fillId="0" borderId="39" xfId="3" applyFont="1" applyBorder="1"/>
    <xf numFmtId="0" fontId="18" fillId="2" borderId="42" xfId="1" applyFont="1" applyFill="1" applyBorder="1" applyAlignment="1">
      <alignment vertical="top"/>
    </xf>
    <xf numFmtId="164" fontId="17" fillId="0" borderId="23" xfId="3" applyFont="1" applyBorder="1"/>
    <xf numFmtId="164" fontId="17" fillId="0" borderId="43" xfId="3" applyFont="1" applyBorder="1"/>
    <xf numFmtId="0" fontId="18" fillId="2" borderId="35" xfId="1" applyFont="1" applyFill="1" applyBorder="1" applyAlignment="1">
      <alignment vertical="top"/>
    </xf>
    <xf numFmtId="164" fontId="17" fillId="0" borderId="14" xfId="2" applyNumberFormat="1" applyFont="1" applyBorder="1"/>
    <xf numFmtId="164" fontId="17" fillId="0" borderId="39" xfId="3" applyNumberFormat="1" applyFont="1" applyBorder="1"/>
    <xf numFmtId="10" fontId="17" fillId="0" borderId="14" xfId="2" applyNumberFormat="1" applyFont="1" applyBorder="1"/>
    <xf numFmtId="10" fontId="17" fillId="0" borderId="39" xfId="3" applyNumberFormat="1" applyFont="1" applyBorder="1"/>
    <xf numFmtId="164" fontId="18" fillId="0" borderId="15" xfId="3" applyFont="1" applyBorder="1"/>
    <xf numFmtId="10" fontId="17" fillId="0" borderId="15" xfId="3" applyNumberFormat="1" applyFont="1" applyBorder="1"/>
    <xf numFmtId="10" fontId="17" fillId="0" borderId="44" xfId="3" applyNumberFormat="1" applyFont="1" applyBorder="1"/>
    <xf numFmtId="0" fontId="18" fillId="2" borderId="40" xfId="1" applyFont="1" applyFill="1" applyBorder="1" applyAlignment="1">
      <alignment vertical="top"/>
    </xf>
    <xf numFmtId="0" fontId="17" fillId="2" borderId="30" xfId="1" applyFont="1" applyFill="1" applyBorder="1" applyAlignment="1">
      <alignment horizontal="left"/>
    </xf>
    <xf numFmtId="164" fontId="18" fillId="2" borderId="30" xfId="3" applyFont="1" applyFill="1" applyBorder="1"/>
    <xf numFmtId="10" fontId="17" fillId="2" borderId="30" xfId="3" applyNumberFormat="1" applyFont="1" applyFill="1" applyBorder="1"/>
    <xf numFmtId="10" fontId="17" fillId="2" borderId="45" xfId="3" applyNumberFormat="1" applyFont="1" applyFill="1" applyBorder="1"/>
    <xf numFmtId="0" fontId="19" fillId="2" borderId="2" xfId="1" applyFont="1" applyFill="1" applyBorder="1" applyAlignment="1">
      <alignment horizontal="center" vertical="top"/>
    </xf>
    <xf numFmtId="0" fontId="19" fillId="2" borderId="0" xfId="1" applyFill="1" applyBorder="1"/>
    <xf numFmtId="0" fontId="19" fillId="2" borderId="3" xfId="1" applyFill="1" applyBorder="1"/>
    <xf numFmtId="0" fontId="19" fillId="2" borderId="4" xfId="1" applyFont="1" applyFill="1" applyBorder="1" applyAlignment="1">
      <alignment horizontal="center" vertical="top"/>
    </xf>
    <xf numFmtId="0" fontId="19" fillId="2" borderId="5" xfId="1" applyFill="1" applyBorder="1"/>
    <xf numFmtId="0" fontId="19" fillId="2" borderId="6" xfId="1" applyFill="1" applyBorder="1"/>
    <xf numFmtId="0" fontId="19" fillId="0" borderId="0" xfId="1" applyFont="1" applyAlignment="1">
      <alignment horizontal="center" vertical="top"/>
    </xf>
    <xf numFmtId="0" fontId="19" fillId="0" borderId="0" xfId="1" applyAlignment="1">
      <alignment wrapText="1"/>
    </xf>
    <xf numFmtId="0" fontId="8" fillId="0" borderId="0" xfId="4"/>
    <xf numFmtId="0" fontId="8" fillId="0" borderId="0" xfId="4" applyBorder="1"/>
    <xf numFmtId="0" fontId="25" fillId="0" borderId="0" xfId="4" applyFont="1"/>
    <xf numFmtId="0" fontId="26" fillId="0" borderId="32" xfId="4" applyFont="1" applyBorder="1"/>
    <xf numFmtId="0" fontId="8" fillId="0" borderId="33" xfId="4" applyBorder="1"/>
    <xf numFmtId="0" fontId="27" fillId="0" borderId="34" xfId="4" applyFont="1" applyBorder="1"/>
    <xf numFmtId="165" fontId="28" fillId="0" borderId="18" xfId="3" applyNumberFormat="1" applyFont="1" applyBorder="1"/>
    <xf numFmtId="0" fontId="26" fillId="0" borderId="2" xfId="4" applyFont="1" applyBorder="1"/>
    <xf numFmtId="0" fontId="27" fillId="0" borderId="3" xfId="4" applyFont="1" applyBorder="1"/>
    <xf numFmtId="0" fontId="26" fillId="0" borderId="4" xfId="4" applyFont="1" applyBorder="1"/>
    <xf numFmtId="0" fontId="8" fillId="0" borderId="5" xfId="4" applyBorder="1"/>
    <xf numFmtId="0" fontId="8" fillId="0" borderId="6" xfId="4" applyBorder="1"/>
    <xf numFmtId="10" fontId="8" fillId="0" borderId="0" xfId="2" applyNumberFormat="1" applyFont="1" applyBorder="1"/>
    <xf numFmtId="0" fontId="8" fillId="0" borderId="0" xfId="4" applyAlignment="1"/>
    <xf numFmtId="0" fontId="8" fillId="0" borderId="0" xfId="4" applyAlignment="1">
      <alignment horizontal="right"/>
    </xf>
    <xf numFmtId="0" fontId="8" fillId="0" borderId="23" xfId="4" applyBorder="1" applyAlignment="1">
      <alignment horizontal="center" vertical="center"/>
    </xf>
    <xf numFmtId="0" fontId="8" fillId="0" borderId="43" xfId="4" applyBorder="1" applyAlignment="1">
      <alignment horizontal="center" vertical="center"/>
    </xf>
    <xf numFmtId="10" fontId="8" fillId="0" borderId="48" xfId="4" applyNumberFormat="1" applyBorder="1"/>
    <xf numFmtId="10" fontId="8" fillId="0" borderId="49" xfId="4" applyNumberFormat="1" applyBorder="1"/>
    <xf numFmtId="0" fontId="29" fillId="0" borderId="0" xfId="4" applyFont="1" applyBorder="1" applyAlignment="1">
      <alignment horizontal="right" vertical="center"/>
    </xf>
    <xf numFmtId="10" fontId="30" fillId="0" borderId="0" xfId="2" applyNumberFormat="1" applyFont="1" applyBorder="1" applyAlignment="1">
      <alignment horizontal="center" vertical="center"/>
    </xf>
    <xf numFmtId="0" fontId="14" fillId="0" borderId="0" xfId="4" applyFont="1"/>
    <xf numFmtId="0" fontId="13" fillId="2" borderId="32" xfId="1" applyFont="1" applyFill="1" applyBorder="1" applyAlignment="1"/>
    <xf numFmtId="0" fontId="34" fillId="0" borderId="0" xfId="4" applyFont="1"/>
    <xf numFmtId="49" fontId="7" fillId="0" borderId="13" xfId="0" applyNumberFormat="1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/>
    </xf>
    <xf numFmtId="4" fontId="36" fillId="3" borderId="18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justify" vertical="distributed"/>
    </xf>
    <xf numFmtId="0" fontId="37" fillId="0" borderId="0" xfId="0" applyFont="1" applyAlignment="1">
      <alignment horizontal="justify" vertical="distributed"/>
    </xf>
    <xf numFmtId="0" fontId="38" fillId="0" borderId="22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8" fillId="0" borderId="13" xfId="0" applyFont="1" applyFill="1" applyBorder="1" applyAlignment="1">
      <alignment horizontal="center" vertical="center"/>
    </xf>
    <xf numFmtId="2" fontId="38" fillId="4" borderId="13" xfId="0" applyNumberFormat="1" applyFont="1" applyFill="1" applyBorder="1" applyAlignment="1">
      <alignment horizontal="center" vertical="center" wrapText="1"/>
    </xf>
    <xf numFmtId="2" fontId="38" fillId="0" borderId="1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38" fillId="0" borderId="9" xfId="0" applyNumberFormat="1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horizontal="justify" vertical="distributed"/>
    </xf>
    <xf numFmtId="4" fontId="7" fillId="0" borderId="14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/>
    </xf>
    <xf numFmtId="0" fontId="36" fillId="0" borderId="7" xfId="0" applyFont="1" applyFill="1" applyBorder="1" applyAlignment="1">
      <alignment vertical="distributed"/>
    </xf>
    <xf numFmtId="14" fontId="36" fillId="0" borderId="20" xfId="0" applyNumberFormat="1" applyFont="1" applyFill="1" applyBorder="1" applyAlignment="1">
      <alignment horizontal="left" vertical="distributed"/>
    </xf>
    <xf numFmtId="10" fontId="36" fillId="0" borderId="21" xfId="0" applyNumberFormat="1" applyFont="1" applyFill="1" applyBorder="1" applyAlignment="1">
      <alignment vertical="distributed"/>
    </xf>
    <xf numFmtId="49" fontId="41" fillId="3" borderId="10" xfId="0" applyNumberFormat="1" applyFont="1" applyFill="1" applyBorder="1" applyAlignment="1">
      <alignment horizontal="center" vertical="center" wrapText="1"/>
    </xf>
    <xf numFmtId="49" fontId="41" fillId="3" borderId="11" xfId="0" applyNumberFormat="1" applyFont="1" applyFill="1" applyBorder="1" applyAlignment="1">
      <alignment horizontal="center" vertical="center" wrapText="1"/>
    </xf>
    <xf numFmtId="49" fontId="41" fillId="3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right" vertical="distributed"/>
    </xf>
    <xf numFmtId="0" fontId="42" fillId="0" borderId="0" xfId="0" applyFont="1" applyFill="1" applyBorder="1" applyAlignment="1">
      <alignment vertical="center"/>
    </xf>
    <xf numFmtId="0" fontId="43" fillId="0" borderId="0" xfId="0" applyFont="1" applyFill="1" applyAlignment="1">
      <alignment horizontal="justify" vertical="distributed"/>
    </xf>
    <xf numFmtId="0" fontId="43" fillId="0" borderId="0" xfId="0" applyFont="1" applyAlignment="1">
      <alignment horizontal="justify" vertical="distributed"/>
    </xf>
    <xf numFmtId="0" fontId="7" fillId="0" borderId="0" xfId="4" applyFont="1"/>
    <xf numFmtId="0" fontId="14" fillId="0" borderId="2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5" fillId="2" borderId="2" xfId="1" applyFont="1" applyFill="1" applyBorder="1" applyAlignment="1">
      <alignment horizontal="center" vertical="top" wrapText="1"/>
    </xf>
    <xf numFmtId="0" fontId="15" fillId="2" borderId="0" xfId="1" applyFont="1" applyFill="1" applyBorder="1" applyAlignment="1">
      <alignment horizontal="center" vertical="top" wrapText="1"/>
    </xf>
    <xf numFmtId="0" fontId="15" fillId="2" borderId="3" xfId="1" applyFont="1" applyFill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center"/>
    </xf>
    <xf numFmtId="0" fontId="15" fillId="0" borderId="51" xfId="1" applyFont="1" applyBorder="1" applyAlignment="1">
      <alignment horizontal="center" vertical="center"/>
    </xf>
    <xf numFmtId="0" fontId="15" fillId="0" borderId="39" xfId="1" applyFont="1" applyBorder="1" applyAlignment="1">
      <alignment horizontal="center" vertical="center"/>
    </xf>
    <xf numFmtId="0" fontId="21" fillId="0" borderId="0" xfId="0" applyFont="1" applyBorder="1" applyAlignment="1">
      <alignment horizontal="justify" vertical="distributed"/>
    </xf>
    <xf numFmtId="0" fontId="45" fillId="0" borderId="0" xfId="0" applyFont="1" applyFill="1" applyBorder="1" applyAlignment="1">
      <alignment vertical="distributed"/>
    </xf>
    <xf numFmtId="0" fontId="45" fillId="0" borderId="0" xfId="0" applyFont="1" applyFill="1" applyBorder="1" applyAlignment="1">
      <alignment horizontal="justify" vertical="distributed"/>
    </xf>
    <xf numFmtId="0" fontId="46" fillId="0" borderId="0" xfId="0" applyFont="1" applyFill="1" applyAlignment="1">
      <alignment horizontal="justify" vertical="distributed"/>
    </xf>
    <xf numFmtId="0" fontId="46" fillId="0" borderId="0" xfId="0" applyFont="1" applyAlignment="1">
      <alignment horizontal="justify" vertical="distributed"/>
    </xf>
    <xf numFmtId="4" fontId="47" fillId="3" borderId="18" xfId="0" applyNumberFormat="1" applyFont="1" applyFill="1" applyBorder="1" applyAlignment="1">
      <alignment horizontal="right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8" fillId="0" borderId="52" xfId="0" applyFont="1" applyFill="1" applyBorder="1" applyAlignment="1">
      <alignment horizontal="center" vertical="center" wrapText="1"/>
    </xf>
    <xf numFmtId="0" fontId="33" fillId="0" borderId="27" xfId="0" applyFont="1" applyBorder="1" applyAlignment="1">
      <alignment vertical="center" wrapText="1"/>
    </xf>
    <xf numFmtId="0" fontId="0" fillId="0" borderId="28" xfId="0" applyBorder="1" applyAlignment="1"/>
    <xf numFmtId="0" fontId="39" fillId="6" borderId="0" xfId="0" applyFont="1" applyFill="1" applyBorder="1" applyAlignment="1">
      <alignment horizontal="justify" vertical="distributed"/>
    </xf>
    <xf numFmtId="0" fontId="37" fillId="6" borderId="0" xfId="0" applyFont="1" applyFill="1" applyAlignment="1">
      <alignment horizontal="justify" vertical="distributed"/>
    </xf>
    <xf numFmtId="0" fontId="24" fillId="0" borderId="0" xfId="0" applyFont="1" applyBorder="1" applyAlignment="1">
      <alignment vertical="distributed"/>
    </xf>
    <xf numFmtId="0" fontId="44" fillId="0" borderId="14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0" fontId="39" fillId="7" borderId="0" xfId="0" applyFont="1" applyFill="1" applyBorder="1" applyAlignment="1">
      <alignment horizontal="justify" vertical="distributed"/>
    </xf>
    <xf numFmtId="0" fontId="37" fillId="7" borderId="0" xfId="0" applyFont="1" applyFill="1" applyAlignment="1">
      <alignment horizontal="justify" vertical="distributed"/>
    </xf>
    <xf numFmtId="4" fontId="5" fillId="0" borderId="13" xfId="0" applyNumberFormat="1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10" fontId="36" fillId="4" borderId="20" xfId="0" applyNumberFormat="1" applyFont="1" applyFill="1" applyBorder="1" applyAlignment="1">
      <alignment horizontal="left" vertical="distributed"/>
    </xf>
    <xf numFmtId="49" fontId="4" fillId="0" borderId="14" xfId="0" applyNumberFormat="1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center" vertical="center"/>
    </xf>
    <xf numFmtId="2" fontId="38" fillId="4" borderId="14" xfId="0" applyNumberFormat="1" applyFont="1" applyFill="1" applyBorder="1" applyAlignment="1">
      <alignment horizontal="center" vertical="center" wrapText="1"/>
    </xf>
    <xf numFmtId="2" fontId="38" fillId="0" borderId="14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" fontId="38" fillId="0" borderId="36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center" vertical="center"/>
    </xf>
    <xf numFmtId="2" fontId="38" fillId="4" borderId="15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4" fontId="38" fillId="0" borderId="43" xfId="0" applyNumberFormat="1" applyFont="1" applyFill="1" applyBorder="1" applyAlignment="1">
      <alignment horizontal="right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2" fontId="38" fillId="4" borderId="2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36" fillId="3" borderId="17" xfId="0" applyFont="1" applyFill="1" applyBorder="1" applyAlignment="1">
      <alignment vertical="center"/>
    </xf>
    <xf numFmtId="0" fontId="36" fillId="3" borderId="19" xfId="0" applyFont="1" applyFill="1" applyBorder="1" applyAlignment="1">
      <alignment vertical="center"/>
    </xf>
    <xf numFmtId="0" fontId="36" fillId="3" borderId="27" xfId="0" applyFont="1" applyFill="1" applyBorder="1" applyAlignment="1">
      <alignment vertical="center"/>
    </xf>
    <xf numFmtId="0" fontId="36" fillId="3" borderId="28" xfId="0" applyFont="1" applyFill="1" applyBorder="1" applyAlignment="1">
      <alignment vertical="center"/>
    </xf>
    <xf numFmtId="0" fontId="38" fillId="0" borderId="16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/>
    </xf>
    <xf numFmtId="2" fontId="38" fillId="0" borderId="16" xfId="0" applyNumberFormat="1" applyFont="1" applyFill="1" applyBorder="1" applyAlignment="1">
      <alignment horizontal="center" vertical="center" wrapText="1"/>
    </xf>
    <xf numFmtId="0" fontId="38" fillId="0" borderId="53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47" xfId="0" applyFont="1" applyFill="1" applyBorder="1" applyAlignment="1">
      <alignment horizontal="center" vertical="center" wrapText="1"/>
    </xf>
    <xf numFmtId="0" fontId="38" fillId="0" borderId="54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left" vertical="center" wrapText="1"/>
    </xf>
    <xf numFmtId="0" fontId="38" fillId="0" borderId="23" xfId="0" applyFont="1" applyFill="1" applyBorder="1" applyAlignment="1">
      <alignment horizontal="center" vertical="center"/>
    </xf>
    <xf numFmtId="4" fontId="38" fillId="0" borderId="39" xfId="0" applyNumberFormat="1" applyFont="1" applyFill="1" applyBorder="1" applyAlignment="1">
      <alignment horizontal="right" vertical="center" wrapText="1"/>
    </xf>
    <xf numFmtId="0" fontId="38" fillId="0" borderId="55" xfId="0" applyFont="1" applyFill="1" applyBorder="1" applyAlignment="1">
      <alignment horizontal="center" vertical="center" wrapText="1"/>
    </xf>
    <xf numFmtId="0" fontId="38" fillId="0" borderId="48" xfId="0" applyFont="1" applyFill="1" applyBorder="1" applyAlignment="1">
      <alignment horizontal="left" vertical="center" wrapText="1"/>
    </xf>
    <xf numFmtId="0" fontId="38" fillId="0" borderId="48" xfId="0" applyFont="1" applyFill="1" applyBorder="1" applyAlignment="1">
      <alignment horizontal="center" vertical="center"/>
    </xf>
    <xf numFmtId="2" fontId="38" fillId="0" borderId="48" xfId="0" applyNumberFormat="1" applyFont="1" applyFill="1" applyBorder="1" applyAlignment="1">
      <alignment horizontal="center" vertical="center" wrapText="1"/>
    </xf>
    <xf numFmtId="4" fontId="4" fillId="0" borderId="48" xfId="0" applyNumberFormat="1" applyFont="1" applyFill="1" applyBorder="1" applyAlignment="1">
      <alignment horizontal="center" vertical="center" wrapText="1"/>
    </xf>
    <xf numFmtId="4" fontId="38" fillId="0" borderId="49" xfId="0" applyNumberFormat="1" applyFont="1" applyFill="1" applyBorder="1" applyAlignment="1">
      <alignment horizontal="right" vertical="center" wrapText="1"/>
    </xf>
    <xf numFmtId="0" fontId="21" fillId="0" borderId="2" xfId="0" applyFont="1" applyBorder="1" applyAlignment="1">
      <alignment vertical="distributed"/>
    </xf>
    <xf numFmtId="0" fontId="21" fillId="8" borderId="31" xfId="0" applyFont="1" applyFill="1" applyBorder="1" applyAlignment="1">
      <alignment vertical="distributed"/>
    </xf>
    <xf numFmtId="0" fontId="21" fillId="8" borderId="0" xfId="0" applyFont="1" applyFill="1" applyBorder="1" applyAlignment="1">
      <alignment vertical="distributed"/>
    </xf>
    <xf numFmtId="4" fontId="36" fillId="8" borderId="13" xfId="0" applyNumberFormat="1" applyFont="1" applyFill="1" applyBorder="1" applyAlignment="1">
      <alignment horizontal="center" vertical="center" wrapText="1"/>
    </xf>
    <xf numFmtId="2" fontId="36" fillId="8" borderId="13" xfId="0" applyNumberFormat="1" applyFont="1" applyFill="1" applyBorder="1" applyAlignment="1">
      <alignment horizontal="center" vertical="center" wrapText="1"/>
    </xf>
    <xf numFmtId="2" fontId="36" fillId="8" borderId="23" xfId="0" applyNumberFormat="1" applyFont="1" applyFill="1" applyBorder="1" applyAlignment="1">
      <alignment horizontal="center" vertical="center" wrapText="1"/>
    </xf>
    <xf numFmtId="2" fontId="36" fillId="8" borderId="14" xfId="0" applyNumberFormat="1" applyFont="1" applyFill="1" applyBorder="1" applyAlignment="1">
      <alignment horizontal="center" vertical="center" wrapText="1"/>
    </xf>
    <xf numFmtId="2" fontId="36" fillId="8" borderId="48" xfId="0" applyNumberFormat="1" applyFont="1" applyFill="1" applyBorder="1" applyAlignment="1">
      <alignment horizontal="center" vertical="center" wrapText="1"/>
    </xf>
    <xf numFmtId="2" fontId="36" fillId="8" borderId="15" xfId="0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 wrapText="1"/>
    </xf>
    <xf numFmtId="0" fontId="19" fillId="2" borderId="0" xfId="1" applyFill="1" applyBorder="1" applyAlignment="1"/>
    <xf numFmtId="0" fontId="11" fillId="8" borderId="0" xfId="1" applyFont="1" applyFill="1" applyBorder="1" applyAlignment="1">
      <alignment vertical="center" wrapText="1"/>
    </xf>
    <xf numFmtId="10" fontId="51" fillId="8" borderId="18" xfId="2" applyNumberFormat="1" applyFont="1" applyFill="1" applyBorder="1"/>
    <xf numFmtId="0" fontId="36" fillId="3" borderId="17" xfId="0" applyFont="1" applyFill="1" applyBorder="1" applyAlignment="1">
      <alignment horizontal="left" vertical="center"/>
    </xf>
    <xf numFmtId="0" fontId="36" fillId="3" borderId="28" xfId="0" applyFont="1" applyFill="1" applyBorder="1" applyAlignment="1">
      <alignment horizontal="left" vertical="center"/>
    </xf>
    <xf numFmtId="0" fontId="36" fillId="3" borderId="17" xfId="0" applyFont="1" applyFill="1" applyBorder="1" applyAlignment="1">
      <alignment horizontal="center" vertical="center"/>
    </xf>
    <xf numFmtId="0" fontId="36" fillId="3" borderId="12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50" fillId="3" borderId="27" xfId="0" applyFont="1" applyFill="1" applyBorder="1" applyAlignment="1">
      <alignment horizontal="center" vertical="distributed"/>
    </xf>
    <xf numFmtId="0" fontId="50" fillId="3" borderId="28" xfId="0" applyFont="1" applyFill="1" applyBorder="1" applyAlignment="1">
      <alignment horizontal="center" vertical="distributed"/>
    </xf>
    <xf numFmtId="0" fontId="50" fillId="3" borderId="19" xfId="0" applyFont="1" applyFill="1" applyBorder="1" applyAlignment="1">
      <alignment horizontal="center" vertical="distributed"/>
    </xf>
    <xf numFmtId="0" fontId="36" fillId="0" borderId="29" xfId="0" applyFont="1" applyFill="1" applyBorder="1" applyAlignment="1">
      <alignment horizontal="left" vertical="distributed"/>
    </xf>
    <xf numFmtId="0" fontId="36" fillId="0" borderId="21" xfId="0" applyFont="1" applyFill="1" applyBorder="1" applyAlignment="1">
      <alignment horizontal="left" vertical="distributed"/>
    </xf>
    <xf numFmtId="0" fontId="36" fillId="0" borderId="8" xfId="0" applyFont="1" applyFill="1" applyBorder="1" applyAlignment="1">
      <alignment horizontal="left" vertical="distributed"/>
    </xf>
    <xf numFmtId="0" fontId="36" fillId="0" borderId="51" xfId="0" applyFont="1" applyFill="1" applyBorder="1" applyAlignment="1">
      <alignment horizontal="left" vertical="distributed" wrapText="1"/>
    </xf>
    <xf numFmtId="0" fontId="36" fillId="0" borderId="8" xfId="0" applyFont="1" applyFill="1" applyBorder="1" applyAlignment="1">
      <alignment horizontal="left" vertical="distributed" wrapText="1"/>
    </xf>
    <xf numFmtId="0" fontId="36" fillId="0" borderId="14" xfId="0" applyFont="1" applyFill="1" applyBorder="1" applyAlignment="1">
      <alignment horizontal="left" vertical="distributed" wrapText="1"/>
    </xf>
    <xf numFmtId="0" fontId="21" fillId="0" borderId="0" xfId="0" applyFont="1" applyBorder="1" applyAlignment="1">
      <alignment horizontal="justify" vertical="distributed"/>
    </xf>
    <xf numFmtId="0" fontId="47" fillId="3" borderId="10" xfId="0" quotePrefix="1" applyFont="1" applyFill="1" applyBorder="1" applyAlignment="1">
      <alignment horizontal="center" vertical="center" wrapText="1"/>
    </xf>
    <xf numFmtId="0" fontId="47" fillId="3" borderId="12" xfId="0" quotePrefix="1" applyFont="1" applyFill="1" applyBorder="1" applyAlignment="1">
      <alignment horizontal="center" vertical="center" wrapText="1"/>
    </xf>
    <xf numFmtId="0" fontId="47" fillId="3" borderId="11" xfId="0" applyFont="1" applyFill="1" applyBorder="1" applyAlignment="1">
      <alignment horizontal="center" vertical="center" wrapText="1"/>
    </xf>
    <xf numFmtId="0" fontId="47" fillId="3" borderId="17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distributed"/>
    </xf>
    <xf numFmtId="0" fontId="36" fillId="0" borderId="51" xfId="0" applyFont="1" applyFill="1" applyBorder="1" applyAlignment="1">
      <alignment horizontal="left" vertical="center" wrapText="1"/>
    </xf>
    <xf numFmtId="0" fontId="36" fillId="0" borderId="8" xfId="0" applyFont="1" applyFill="1" applyBorder="1" applyAlignment="1">
      <alignment horizontal="left" vertical="center" wrapText="1"/>
    </xf>
    <xf numFmtId="0" fontId="36" fillId="0" borderId="14" xfId="0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left" vertical="distributed"/>
    </xf>
    <xf numFmtId="49" fontId="41" fillId="3" borderId="17" xfId="0" applyNumberFormat="1" applyFont="1" applyFill="1" applyBorder="1" applyAlignment="1">
      <alignment horizontal="center" vertical="center" wrapText="1"/>
    </xf>
    <xf numFmtId="49" fontId="41" fillId="3" borderId="12" xfId="0" applyNumberFormat="1" applyFont="1" applyFill="1" applyBorder="1" applyAlignment="1">
      <alignment horizontal="center" vertical="center" wrapText="1"/>
    </xf>
    <xf numFmtId="0" fontId="35" fillId="8" borderId="0" xfId="0" applyFont="1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36" fillId="3" borderId="28" xfId="0" applyFont="1" applyFill="1" applyBorder="1" applyAlignment="1">
      <alignment horizontal="center" vertical="center"/>
    </xf>
    <xf numFmtId="0" fontId="36" fillId="3" borderId="27" xfId="0" applyFont="1" applyFill="1" applyBorder="1" applyAlignment="1">
      <alignment horizontal="left" vertical="center"/>
    </xf>
    <xf numFmtId="0" fontId="38" fillId="0" borderId="56" xfId="0" applyFont="1" applyFill="1" applyBorder="1" applyAlignment="1">
      <alignment horizontal="center" vertical="center" wrapText="1"/>
    </xf>
    <xf numFmtId="0" fontId="38" fillId="0" borderId="26" xfId="0" applyFont="1" applyFill="1" applyBorder="1" applyAlignment="1">
      <alignment horizontal="center" vertical="center" wrapText="1"/>
    </xf>
    <xf numFmtId="0" fontId="31" fillId="0" borderId="0" xfId="4" applyFont="1" applyAlignment="1">
      <alignment horizontal="justify" vertical="top" wrapText="1"/>
    </xf>
    <xf numFmtId="0" fontId="8" fillId="0" borderId="0" xfId="4" applyAlignment="1">
      <alignment horizontal="left" wrapText="1"/>
    </xf>
    <xf numFmtId="0" fontId="8" fillId="0" borderId="0" xfId="4" applyAlignment="1">
      <alignment horizontal="right"/>
    </xf>
    <xf numFmtId="0" fontId="8" fillId="0" borderId="3" xfId="4" applyBorder="1" applyAlignment="1">
      <alignment horizontal="right"/>
    </xf>
    <xf numFmtId="0" fontId="29" fillId="0" borderId="32" xfId="4" applyFont="1" applyBorder="1" applyAlignment="1">
      <alignment horizontal="right" vertical="center"/>
    </xf>
    <xf numFmtId="0" fontId="29" fillId="0" borderId="46" xfId="4" applyFont="1" applyBorder="1" applyAlignment="1">
      <alignment horizontal="right" vertical="center"/>
    </xf>
    <xf numFmtId="0" fontId="29" fillId="0" borderId="4" xfId="4" applyFont="1" applyBorder="1" applyAlignment="1">
      <alignment horizontal="right" vertical="center"/>
    </xf>
    <xf numFmtId="0" fontId="29" fillId="0" borderId="26" xfId="4" applyFont="1" applyBorder="1" applyAlignment="1">
      <alignment horizontal="right" vertical="center"/>
    </xf>
    <xf numFmtId="10" fontId="30" fillId="0" borderId="23" xfId="2" applyNumberFormat="1" applyFont="1" applyBorder="1" applyAlignment="1">
      <alignment horizontal="center" vertical="center"/>
    </xf>
    <xf numFmtId="10" fontId="30" fillId="0" borderId="43" xfId="2" applyNumberFormat="1" applyFont="1" applyBorder="1" applyAlignment="1">
      <alignment horizontal="center" vertical="center"/>
    </xf>
    <xf numFmtId="10" fontId="30" fillId="0" borderId="48" xfId="2" applyNumberFormat="1" applyFont="1" applyBorder="1" applyAlignment="1">
      <alignment horizontal="center" vertical="center"/>
    </xf>
    <xf numFmtId="10" fontId="30" fillId="0" borderId="49" xfId="2" applyNumberFormat="1" applyFont="1" applyBorder="1" applyAlignment="1">
      <alignment horizontal="center" vertical="center"/>
    </xf>
    <xf numFmtId="0" fontId="8" fillId="0" borderId="47" xfId="4" applyBorder="1" applyAlignment="1">
      <alignment horizontal="center" vertical="center"/>
    </xf>
    <xf numFmtId="0" fontId="8" fillId="0" borderId="23" xfId="4" applyBorder="1" applyAlignment="1">
      <alignment horizontal="center" vertical="center"/>
    </xf>
    <xf numFmtId="0" fontId="8" fillId="0" borderId="50" xfId="4" applyBorder="1" applyAlignment="1">
      <alignment horizontal="center" vertical="center"/>
    </xf>
    <xf numFmtId="0" fontId="8" fillId="0" borderId="48" xfId="4" applyBorder="1" applyAlignment="1">
      <alignment horizontal="center" vertical="center"/>
    </xf>
    <xf numFmtId="0" fontId="1" fillId="8" borderId="31" xfId="4" applyFont="1" applyFill="1" applyBorder="1" applyAlignment="1">
      <alignment horizontal="left"/>
    </xf>
    <xf numFmtId="0" fontId="8" fillId="8" borderId="31" xfId="4" applyFill="1" applyBorder="1" applyAlignment="1">
      <alignment horizontal="left"/>
    </xf>
    <xf numFmtId="0" fontId="24" fillId="8" borderId="0" xfId="4" applyFont="1" applyFill="1" applyAlignment="1">
      <alignment horizontal="left" vertical="center"/>
    </xf>
    <xf numFmtId="0" fontId="1" fillId="0" borderId="0" xfId="4" applyFont="1" applyAlignment="1">
      <alignment horizontal="center"/>
    </xf>
    <xf numFmtId="0" fontId="24" fillId="8" borderId="0" xfId="4" applyFont="1" applyFill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4" fillId="0" borderId="0" xfId="4" applyFont="1" applyAlignment="1">
      <alignment horizontal="center"/>
    </xf>
    <xf numFmtId="0" fontId="29" fillId="5" borderId="32" xfId="4" applyFont="1" applyFill="1" applyBorder="1" applyAlignment="1">
      <alignment horizontal="right" vertical="center"/>
    </xf>
    <xf numFmtId="0" fontId="29" fillId="5" borderId="46" xfId="4" applyFont="1" applyFill="1" applyBorder="1" applyAlignment="1">
      <alignment horizontal="right" vertical="center"/>
    </xf>
    <xf numFmtId="0" fontId="29" fillId="5" borderId="4" xfId="4" applyFont="1" applyFill="1" applyBorder="1" applyAlignment="1">
      <alignment horizontal="right" vertical="center"/>
    </xf>
    <xf numFmtId="0" fontId="29" fillId="5" borderId="26" xfId="4" applyFont="1" applyFill="1" applyBorder="1" applyAlignment="1">
      <alignment horizontal="right" vertical="center"/>
    </xf>
    <xf numFmtId="10" fontId="30" fillId="5" borderId="23" xfId="2" applyNumberFormat="1" applyFont="1" applyFill="1" applyBorder="1" applyAlignment="1">
      <alignment horizontal="center" vertical="center"/>
    </xf>
    <xf numFmtId="10" fontId="30" fillId="5" borderId="43" xfId="2" applyNumberFormat="1" applyFont="1" applyFill="1" applyBorder="1" applyAlignment="1">
      <alignment horizontal="center" vertical="center"/>
    </xf>
    <xf numFmtId="10" fontId="30" fillId="5" borderId="48" xfId="2" applyNumberFormat="1" applyFont="1" applyFill="1" applyBorder="1" applyAlignment="1">
      <alignment horizontal="center" vertical="center"/>
    </xf>
    <xf numFmtId="10" fontId="30" fillId="5" borderId="49" xfId="2" applyNumberFormat="1" applyFont="1" applyFill="1" applyBorder="1" applyAlignment="1">
      <alignment horizontal="center" vertical="center"/>
    </xf>
    <xf numFmtId="0" fontId="24" fillId="8" borderId="0" xfId="1" applyFont="1" applyFill="1" applyBorder="1" applyAlignment="1">
      <alignment horizontal="left" vertical="center" wrapText="1"/>
    </xf>
    <xf numFmtId="0" fontId="24" fillId="8" borderId="3" xfId="1" applyFont="1" applyFill="1" applyBorder="1" applyAlignment="1">
      <alignment horizontal="left" vertical="center" wrapText="1"/>
    </xf>
    <xf numFmtId="0" fontId="19" fillId="8" borderId="31" xfId="1" applyFill="1" applyBorder="1" applyAlignment="1">
      <alignment horizontal="center" wrapText="1"/>
    </xf>
    <xf numFmtId="0" fontId="17" fillId="0" borderId="15" xfId="1" applyFont="1" applyBorder="1" applyAlignment="1">
      <alignment horizontal="left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7" fillId="0" borderId="23" xfId="1" applyFont="1" applyBorder="1" applyAlignment="1">
      <alignment horizontal="left"/>
    </xf>
    <xf numFmtId="0" fontId="17" fillId="0" borderId="14" xfId="1" applyFont="1" applyBorder="1" applyAlignment="1">
      <alignment horizontal="left"/>
    </xf>
    <xf numFmtId="164" fontId="18" fillId="0" borderId="15" xfId="3" applyFont="1" applyBorder="1" applyAlignment="1">
      <alignment horizontal="center"/>
    </xf>
    <xf numFmtId="164" fontId="18" fillId="0" borderId="13" xfId="3" applyFont="1" applyBorder="1" applyAlignment="1">
      <alignment horizontal="center"/>
    </xf>
    <xf numFmtId="0" fontId="17" fillId="0" borderId="24" xfId="1" applyFont="1" applyBorder="1" applyAlignment="1">
      <alignment horizontal="left" vertical="center"/>
    </xf>
    <xf numFmtId="0" fontId="17" fillId="0" borderId="30" xfId="1" applyFont="1" applyBorder="1" applyAlignment="1">
      <alignment horizontal="left" vertical="center"/>
    </xf>
    <xf numFmtId="0" fontId="17" fillId="0" borderId="25" xfId="1" applyFont="1" applyBorder="1" applyAlignment="1">
      <alignment horizontal="left" vertical="center"/>
    </xf>
    <xf numFmtId="0" fontId="17" fillId="0" borderId="37" xfId="1" applyFont="1" applyBorder="1" applyAlignment="1">
      <alignment horizontal="left" vertical="center"/>
    </xf>
    <xf numFmtId="0" fontId="17" fillId="0" borderId="31" xfId="1" applyFont="1" applyBorder="1" applyAlignment="1">
      <alignment horizontal="left" vertical="center"/>
    </xf>
    <xf numFmtId="0" fontId="17" fillId="0" borderId="38" xfId="1" applyFont="1" applyBorder="1" applyAlignment="1">
      <alignment horizontal="left" vertical="center"/>
    </xf>
    <xf numFmtId="0" fontId="15" fillId="0" borderId="14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21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9" fillId="0" borderId="22" xfId="1" applyBorder="1" applyAlignment="1">
      <alignment vertical="center"/>
    </xf>
    <xf numFmtId="164" fontId="18" fillId="0" borderId="16" xfId="3" applyFont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9" fillId="2" borderId="3" xfId="1" applyFont="1" applyFill="1" applyBorder="1" applyAlignment="1">
      <alignment horizontal="center"/>
    </xf>
    <xf numFmtId="0" fontId="14" fillId="0" borderId="27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19" xfId="1" applyFont="1" applyBorder="1" applyAlignment="1">
      <alignment horizontal="center"/>
    </xf>
    <xf numFmtId="0" fontId="15" fillId="2" borderId="27" xfId="1" applyFont="1" applyFill="1" applyBorder="1" applyAlignment="1">
      <alignment horizontal="center" vertical="top" wrapText="1"/>
    </xf>
    <xf numFmtId="0" fontId="15" fillId="2" borderId="28" xfId="1" applyFont="1" applyFill="1" applyBorder="1" applyAlignment="1">
      <alignment horizontal="center" vertical="top" wrapText="1"/>
    </xf>
    <xf numFmtId="0" fontId="15" fillId="2" borderId="19" xfId="1" applyFont="1" applyFill="1" applyBorder="1" applyAlignment="1">
      <alignment horizontal="center" vertical="top" wrapText="1"/>
    </xf>
    <xf numFmtId="0" fontId="13" fillId="2" borderId="33" xfId="1" applyFont="1" applyFill="1" applyBorder="1" applyAlignment="1">
      <alignment horizontal="center"/>
    </xf>
    <xf numFmtId="0" fontId="13" fillId="2" borderId="34" xfId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dtm107\secretaria%20de%20obras\Flavio\Documentos%202018%20e%202019\OUTROS\Reforma%20da%20Quadra%20da%20Vargem%20Grande\MO27476008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0"/>
  <sheetViews>
    <sheetView showGridLines="0" showZeros="0" tabSelected="1" view="pageBreakPreview" zoomScaleNormal="100" zoomScaleSheetLayoutView="100" workbookViewId="0">
      <selection activeCell="A9" sqref="A9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28"/>
      <c r="B1" s="129"/>
      <c r="C1" s="129"/>
      <c r="D1" s="212" t="s">
        <v>77</v>
      </c>
      <c r="E1" s="213"/>
      <c r="F1" s="213"/>
      <c r="G1" s="213"/>
      <c r="H1" s="213"/>
      <c r="I1" s="214"/>
      <c r="J1" s="15"/>
      <c r="K1" s="17"/>
      <c r="L1" s="17"/>
      <c r="M1" s="18"/>
      <c r="N1" s="18"/>
      <c r="O1" s="18"/>
      <c r="P1" s="18"/>
      <c r="Q1" s="18"/>
      <c r="R1" s="18"/>
    </row>
    <row r="2" spans="1:18" s="109" customFormat="1" ht="24.95" customHeight="1" thickBot="1">
      <c r="A2" s="215" t="s">
        <v>2</v>
      </c>
      <c r="B2" s="216"/>
      <c r="C2" s="216"/>
      <c r="D2" s="216"/>
      <c r="E2" s="216"/>
      <c r="F2" s="216"/>
      <c r="G2" s="216"/>
      <c r="H2" s="216"/>
      <c r="I2" s="217"/>
      <c r="J2" s="107"/>
      <c r="K2" s="107"/>
      <c r="L2" s="107"/>
      <c r="M2" s="107"/>
      <c r="N2" s="107"/>
      <c r="O2" s="107"/>
      <c r="P2" s="108"/>
      <c r="Q2" s="108"/>
      <c r="R2" s="108"/>
    </row>
    <row r="3" spans="1:18" s="88" customFormat="1" ht="20.100000000000001" customHeight="1">
      <c r="A3" s="218" t="s">
        <v>145</v>
      </c>
      <c r="B3" s="219"/>
      <c r="C3" s="219"/>
      <c r="D3" s="219"/>
      <c r="E3" s="219"/>
      <c r="F3" s="219"/>
      <c r="G3" s="220"/>
      <c r="H3" s="100" t="s">
        <v>65</v>
      </c>
      <c r="I3" s="101">
        <v>43906</v>
      </c>
      <c r="J3" s="96"/>
      <c r="K3" s="96"/>
      <c r="L3" s="96"/>
      <c r="M3" s="96"/>
      <c r="N3" s="96"/>
      <c r="O3" s="96"/>
      <c r="P3" s="87"/>
      <c r="Q3" s="87"/>
      <c r="R3" s="87"/>
    </row>
    <row r="4" spans="1:18" s="88" customFormat="1" ht="20.100000000000001" customHeight="1">
      <c r="A4" s="221" t="s">
        <v>91</v>
      </c>
      <c r="B4" s="222"/>
      <c r="C4" s="223"/>
      <c r="D4" s="223"/>
      <c r="E4" s="223"/>
      <c r="F4" s="223"/>
      <c r="G4" s="223"/>
      <c r="H4" s="102" t="s">
        <v>66</v>
      </c>
      <c r="I4" s="143">
        <v>0.03</v>
      </c>
      <c r="J4" s="99"/>
      <c r="K4" s="99"/>
      <c r="L4" s="99"/>
      <c r="M4" s="99"/>
      <c r="N4" s="99"/>
      <c r="O4" s="99"/>
      <c r="P4" s="87"/>
      <c r="Q4" s="87"/>
      <c r="R4" s="87"/>
    </row>
    <row r="5" spans="1:18" s="88" customFormat="1" ht="48" customHeight="1">
      <c r="A5" s="230" t="s">
        <v>90</v>
      </c>
      <c r="B5" s="231"/>
      <c r="C5" s="232"/>
      <c r="D5" s="232"/>
      <c r="E5" s="232"/>
      <c r="F5" s="232"/>
      <c r="G5" s="232"/>
      <c r="H5" s="219" t="s">
        <v>67</v>
      </c>
      <c r="I5" s="233"/>
      <c r="J5" s="99"/>
      <c r="K5" s="99"/>
      <c r="L5" s="99"/>
      <c r="M5" s="99"/>
      <c r="N5" s="99"/>
      <c r="O5" s="99"/>
      <c r="P5" s="87"/>
      <c r="Q5" s="87"/>
      <c r="R5" s="87"/>
    </row>
    <row r="6" spans="1:18" s="88" customFormat="1" ht="20.100000000000001" customHeight="1" thickBot="1">
      <c r="A6" s="221" t="s">
        <v>69</v>
      </c>
      <c r="B6" s="222"/>
      <c r="C6" s="223"/>
      <c r="D6" s="223"/>
      <c r="E6" s="223"/>
      <c r="F6" s="223"/>
      <c r="G6" s="223"/>
      <c r="H6" s="102" t="s">
        <v>4</v>
      </c>
      <c r="I6" s="143">
        <f>BDI!D41</f>
        <v>0.10680686220254576</v>
      </c>
      <c r="J6" s="99"/>
      <c r="K6" s="99"/>
      <c r="L6" s="99"/>
      <c r="M6" s="99"/>
      <c r="N6" s="99"/>
      <c r="O6" s="99"/>
      <c r="P6" s="87"/>
      <c r="Q6" s="87"/>
      <c r="R6" s="87"/>
    </row>
    <row r="7" spans="1:18" s="88" customFormat="1" ht="45" customHeight="1" thickBot="1">
      <c r="A7" s="103" t="s">
        <v>0</v>
      </c>
      <c r="B7" s="234" t="s">
        <v>74</v>
      </c>
      <c r="C7" s="235"/>
      <c r="D7" s="104" t="s">
        <v>1</v>
      </c>
      <c r="E7" s="104" t="s">
        <v>68</v>
      </c>
      <c r="F7" s="104" t="s">
        <v>9</v>
      </c>
      <c r="G7" s="104" t="s">
        <v>10</v>
      </c>
      <c r="H7" s="104" t="s">
        <v>11</v>
      </c>
      <c r="I7" s="105" t="s">
        <v>3</v>
      </c>
      <c r="J7" s="96"/>
      <c r="K7" s="96"/>
      <c r="L7" s="96"/>
      <c r="M7" s="96"/>
      <c r="N7" s="96"/>
      <c r="O7" s="106"/>
      <c r="P7" s="87"/>
      <c r="Q7" s="87"/>
      <c r="R7" s="87"/>
    </row>
    <row r="8" spans="1:18" s="88" customFormat="1" ht="20.100000000000001" customHeight="1" thickBot="1">
      <c r="A8" s="85">
        <v>1</v>
      </c>
      <c r="B8" s="206"/>
      <c r="C8" s="207"/>
      <c r="D8" s="204" t="s">
        <v>6</v>
      </c>
      <c r="E8" s="205"/>
      <c r="F8" s="205"/>
      <c r="G8" s="205"/>
      <c r="H8" s="205"/>
      <c r="I8" s="86">
        <f>SUM(I9:I9)</f>
        <v>0</v>
      </c>
      <c r="J8" s="87"/>
      <c r="K8" s="87"/>
      <c r="L8" s="87"/>
      <c r="M8" s="87"/>
      <c r="N8" s="87"/>
      <c r="O8" s="87"/>
      <c r="P8" s="87"/>
      <c r="Q8" s="87"/>
      <c r="R8" s="87"/>
    </row>
    <row r="9" spans="1:18" s="87" customFormat="1" ht="75.75" outlineLevel="1" thickBot="1">
      <c r="A9" s="89" t="s">
        <v>5</v>
      </c>
      <c r="B9" s="126" t="s">
        <v>75</v>
      </c>
      <c r="C9" s="84" t="s">
        <v>72</v>
      </c>
      <c r="D9" s="90" t="s">
        <v>78</v>
      </c>
      <c r="E9" s="91" t="s">
        <v>73</v>
      </c>
      <c r="F9" s="93">
        <v>1</v>
      </c>
      <c r="G9" s="193"/>
      <c r="H9" s="94">
        <f>G9+G9*$I$6</f>
        <v>0</v>
      </c>
      <c r="I9" s="95">
        <f>H9*F9</f>
        <v>0</v>
      </c>
      <c r="J9" s="96"/>
      <c r="K9" s="96"/>
      <c r="L9" s="96"/>
      <c r="M9" s="96"/>
      <c r="N9" s="96"/>
      <c r="O9" s="96"/>
      <c r="P9" s="96"/>
      <c r="Q9" s="96"/>
    </row>
    <row r="10" spans="1:18" s="88" customFormat="1" ht="20.100000000000001" customHeight="1" thickBot="1">
      <c r="A10" s="85">
        <v>2</v>
      </c>
      <c r="B10" s="206"/>
      <c r="C10" s="207"/>
      <c r="D10" s="204" t="s">
        <v>17</v>
      </c>
      <c r="E10" s="205"/>
      <c r="F10" s="205"/>
      <c r="G10" s="205"/>
      <c r="H10" s="205"/>
      <c r="I10" s="86">
        <f>SUM(I11:I14)</f>
        <v>0</v>
      </c>
      <c r="J10" s="87"/>
      <c r="K10" s="87"/>
      <c r="L10" s="87"/>
      <c r="M10" s="87"/>
      <c r="N10" s="87"/>
      <c r="O10" s="87"/>
      <c r="P10" s="87"/>
      <c r="Q10" s="87"/>
      <c r="R10" s="87"/>
    </row>
    <row r="11" spans="1:18" s="88" customFormat="1" ht="15" outlineLevel="1">
      <c r="A11" s="89" t="s">
        <v>14</v>
      </c>
      <c r="B11" s="126" t="s">
        <v>75</v>
      </c>
      <c r="C11" s="136" t="s">
        <v>82</v>
      </c>
      <c r="D11" s="90" t="s">
        <v>83</v>
      </c>
      <c r="E11" s="91" t="s">
        <v>63</v>
      </c>
      <c r="F11" s="92">
        <v>418.59</v>
      </c>
      <c r="G11" s="194"/>
      <c r="H11" s="137">
        <f>G11+G11*$I$6</f>
        <v>0</v>
      </c>
      <c r="I11" s="95">
        <f>H11*F11</f>
        <v>0</v>
      </c>
      <c r="J11" s="87"/>
      <c r="K11" s="87"/>
      <c r="L11" s="87"/>
      <c r="M11" s="87"/>
      <c r="N11" s="87"/>
      <c r="O11" s="87"/>
      <c r="P11" s="87"/>
      <c r="Q11" s="87"/>
      <c r="R11" s="87"/>
    </row>
    <row r="12" spans="1:18" s="88" customFormat="1" ht="30" outlineLevel="1">
      <c r="A12" s="89" t="s">
        <v>125</v>
      </c>
      <c r="B12" s="157" t="s">
        <v>75</v>
      </c>
      <c r="C12" s="136" t="s">
        <v>92</v>
      </c>
      <c r="D12" s="90" t="s">
        <v>93</v>
      </c>
      <c r="E12" s="91" t="s">
        <v>94</v>
      </c>
      <c r="F12" s="92">
        <v>3</v>
      </c>
      <c r="G12" s="194"/>
      <c r="H12" s="140">
        <f>G12+G12*$I$6</f>
        <v>0</v>
      </c>
      <c r="I12" s="95">
        <f>H12*F12</f>
        <v>0</v>
      </c>
      <c r="J12" s="87"/>
      <c r="K12" s="87"/>
      <c r="L12" s="87"/>
      <c r="M12" s="87"/>
      <c r="N12" s="87"/>
      <c r="O12" s="87"/>
      <c r="P12" s="87"/>
      <c r="Q12" s="87"/>
      <c r="R12" s="87"/>
    </row>
    <row r="13" spans="1:18" s="139" customFormat="1" ht="30" outlineLevel="1">
      <c r="A13" s="89" t="s">
        <v>126</v>
      </c>
      <c r="B13" s="126" t="s">
        <v>75</v>
      </c>
      <c r="C13" s="136" t="s">
        <v>84</v>
      </c>
      <c r="D13" s="90" t="s">
        <v>85</v>
      </c>
      <c r="E13" s="91" t="s">
        <v>63</v>
      </c>
      <c r="F13" s="93">
        <f>F11</f>
        <v>418.59</v>
      </c>
      <c r="G13" s="194"/>
      <c r="H13" s="140">
        <f>G13+G13*$I$6</f>
        <v>0</v>
      </c>
      <c r="I13" s="95">
        <f>H13*F13</f>
        <v>0</v>
      </c>
      <c r="J13" s="138"/>
      <c r="K13" s="138"/>
      <c r="L13" s="138"/>
      <c r="M13" s="138"/>
      <c r="N13" s="138"/>
      <c r="O13" s="138"/>
      <c r="P13" s="138"/>
      <c r="Q13" s="138"/>
    </row>
    <row r="14" spans="1:18" s="139" customFormat="1" ht="15.75" outlineLevel="1" thickBot="1">
      <c r="A14" s="89" t="s">
        <v>127</v>
      </c>
      <c r="B14" s="158" t="s">
        <v>75</v>
      </c>
      <c r="C14" s="159" t="s">
        <v>110</v>
      </c>
      <c r="D14" s="90" t="s">
        <v>111</v>
      </c>
      <c r="E14" s="91" t="s">
        <v>64</v>
      </c>
      <c r="F14" s="93">
        <f>F11*0.3</f>
        <v>125.57699999999998</v>
      </c>
      <c r="G14" s="194"/>
      <c r="H14" s="140">
        <f>G14+G14*$I$6</f>
        <v>0</v>
      </c>
      <c r="I14" s="95">
        <f>H14*F14</f>
        <v>0</v>
      </c>
      <c r="J14" s="138"/>
      <c r="K14" s="138"/>
      <c r="L14" s="138"/>
      <c r="M14" s="138"/>
      <c r="N14" s="138"/>
      <c r="O14" s="138"/>
      <c r="P14" s="138"/>
      <c r="Q14" s="138"/>
    </row>
    <row r="15" spans="1:18" s="88" customFormat="1" ht="20.100000000000001" customHeight="1" thickBot="1">
      <c r="A15" s="85">
        <v>3</v>
      </c>
      <c r="B15" s="206"/>
      <c r="C15" s="207"/>
      <c r="D15" s="204" t="s">
        <v>96</v>
      </c>
      <c r="E15" s="205"/>
      <c r="F15" s="205"/>
      <c r="G15" s="205"/>
      <c r="H15" s="205"/>
      <c r="I15" s="86">
        <f>SUM(I16:I18)</f>
        <v>0</v>
      </c>
      <c r="J15" s="87"/>
      <c r="K15" s="87"/>
      <c r="L15" s="87"/>
      <c r="M15" s="87"/>
      <c r="N15" s="87"/>
      <c r="O15" s="87"/>
      <c r="P15" s="87"/>
      <c r="Q15" s="87"/>
      <c r="R15" s="87"/>
    </row>
    <row r="16" spans="1:18" s="87" customFormat="1" ht="60" outlineLevel="1">
      <c r="A16" s="89" t="s">
        <v>7</v>
      </c>
      <c r="B16" s="208" t="s">
        <v>87</v>
      </c>
      <c r="C16" s="209"/>
      <c r="D16" s="168" t="s">
        <v>122</v>
      </c>
      <c r="E16" s="169" t="s">
        <v>97</v>
      </c>
      <c r="F16" s="170">
        <v>1</v>
      </c>
      <c r="G16" s="193"/>
      <c r="H16" s="97">
        <f>G16+G16*$I$6</f>
        <v>0</v>
      </c>
      <c r="I16" s="95">
        <f>H16*F16</f>
        <v>0</v>
      </c>
      <c r="J16" s="96"/>
      <c r="K16" s="96"/>
      <c r="L16" s="96"/>
      <c r="M16" s="96"/>
      <c r="N16" s="96"/>
      <c r="O16" s="96"/>
      <c r="P16" s="96"/>
      <c r="Q16" s="96"/>
    </row>
    <row r="17" spans="1:18" s="87" customFormat="1" ht="103.5" customHeight="1" outlineLevel="1">
      <c r="A17" s="89" t="s">
        <v>58</v>
      </c>
      <c r="B17" s="208" t="s">
        <v>87</v>
      </c>
      <c r="C17" s="209"/>
      <c r="D17" s="145" t="s">
        <v>123</v>
      </c>
      <c r="E17" s="146" t="s">
        <v>97</v>
      </c>
      <c r="F17" s="148">
        <v>1</v>
      </c>
      <c r="G17" s="193"/>
      <c r="H17" s="97">
        <f>G17+G17*$I$6</f>
        <v>0</v>
      </c>
      <c r="I17" s="95">
        <f>H17*F17</f>
        <v>0</v>
      </c>
      <c r="J17" s="96"/>
      <c r="K17" s="96"/>
      <c r="L17" s="96"/>
      <c r="M17" s="96"/>
      <c r="N17" s="96"/>
      <c r="O17" s="96"/>
      <c r="P17" s="96"/>
      <c r="Q17" s="96"/>
    </row>
    <row r="18" spans="1:18" s="87" customFormat="1" ht="58.5" customHeight="1" outlineLevel="1" thickBot="1">
      <c r="A18" s="89" t="s">
        <v>95</v>
      </c>
      <c r="B18" s="210" t="s">
        <v>87</v>
      </c>
      <c r="C18" s="211"/>
      <c r="D18" s="90" t="s">
        <v>121</v>
      </c>
      <c r="E18" s="91" t="s">
        <v>97</v>
      </c>
      <c r="F18" s="93">
        <v>1</v>
      </c>
      <c r="G18" s="193"/>
      <c r="H18" s="98">
        <f>G18+G18*$I$6</f>
        <v>0</v>
      </c>
      <c r="I18" s="95">
        <f>H18*F18</f>
        <v>0</v>
      </c>
      <c r="J18" s="96"/>
      <c r="K18" s="96"/>
      <c r="L18" s="96"/>
      <c r="M18" s="96"/>
      <c r="N18" s="96"/>
      <c r="O18" s="96"/>
      <c r="P18" s="96"/>
      <c r="Q18" s="96"/>
    </row>
    <row r="19" spans="1:18" s="88" customFormat="1" ht="20.100000000000001" customHeight="1" thickBot="1">
      <c r="A19" s="85">
        <v>4</v>
      </c>
      <c r="B19" s="206"/>
      <c r="C19" s="207"/>
      <c r="D19" s="204" t="s">
        <v>106</v>
      </c>
      <c r="E19" s="205"/>
      <c r="F19" s="205"/>
      <c r="G19" s="205"/>
      <c r="H19" s="205"/>
      <c r="I19" s="86">
        <f>SUM(I20:I23)</f>
        <v>0</v>
      </c>
      <c r="J19" s="87"/>
      <c r="K19" s="87"/>
      <c r="L19" s="87"/>
      <c r="M19" s="87"/>
      <c r="N19" s="87"/>
      <c r="O19" s="87"/>
      <c r="P19" s="87"/>
      <c r="Q19" s="87"/>
      <c r="R19" s="87"/>
    </row>
    <row r="20" spans="1:18" s="131" customFormat="1" ht="20.100000000000001" customHeight="1" outlineLevel="1">
      <c r="A20" s="89" t="s">
        <v>8</v>
      </c>
      <c r="B20" s="126" t="s">
        <v>75</v>
      </c>
      <c r="C20" s="84" t="s">
        <v>16</v>
      </c>
      <c r="D20" s="90" t="s">
        <v>15</v>
      </c>
      <c r="E20" s="91" t="s">
        <v>63</v>
      </c>
      <c r="F20" s="93">
        <f>F11</f>
        <v>418.59</v>
      </c>
      <c r="G20" s="194"/>
      <c r="H20" s="94">
        <f>G20+G20*$I$6</f>
        <v>0</v>
      </c>
      <c r="I20" s="95">
        <f>H20*F20</f>
        <v>0</v>
      </c>
      <c r="J20" s="130"/>
      <c r="K20" s="130"/>
      <c r="L20" s="130"/>
      <c r="M20" s="130"/>
      <c r="N20" s="130"/>
      <c r="O20" s="130"/>
      <c r="P20" s="130"/>
      <c r="Q20" s="130"/>
    </row>
    <row r="21" spans="1:18" s="131" customFormat="1" ht="20.100000000000001" customHeight="1" outlineLevel="1">
      <c r="A21" s="89" t="s">
        <v>62</v>
      </c>
      <c r="B21" s="126" t="s">
        <v>75</v>
      </c>
      <c r="C21" s="84" t="s">
        <v>55</v>
      </c>
      <c r="D21" s="90" t="s">
        <v>56</v>
      </c>
      <c r="E21" s="91" t="s">
        <v>64</v>
      </c>
      <c r="F21" s="93">
        <v>8.3699999999999992</v>
      </c>
      <c r="G21" s="194"/>
      <c r="H21" s="97">
        <f>G21+G21*$I$6</f>
        <v>0</v>
      </c>
      <c r="I21" s="95">
        <f>H21*F21</f>
        <v>0</v>
      </c>
      <c r="J21" s="130"/>
      <c r="K21" s="130"/>
      <c r="L21" s="130"/>
      <c r="M21" s="130"/>
      <c r="N21" s="130"/>
      <c r="O21" s="130"/>
      <c r="P21" s="130"/>
      <c r="Q21" s="130"/>
    </row>
    <row r="22" spans="1:18" s="87" customFormat="1" ht="30" outlineLevel="1">
      <c r="A22" s="89" t="s">
        <v>86</v>
      </c>
      <c r="B22" s="126" t="s">
        <v>76</v>
      </c>
      <c r="C22" s="133">
        <v>94963</v>
      </c>
      <c r="D22" s="90" t="s">
        <v>70</v>
      </c>
      <c r="E22" s="91" t="s">
        <v>64</v>
      </c>
      <c r="F22" s="93">
        <f>F20*0.06</f>
        <v>25.115399999999998</v>
      </c>
      <c r="G22" s="194"/>
      <c r="H22" s="97">
        <f>G22+G22*$I$6</f>
        <v>0</v>
      </c>
      <c r="I22" s="95">
        <f>H22*F22</f>
        <v>0</v>
      </c>
      <c r="J22" s="96"/>
      <c r="K22" s="96"/>
      <c r="L22" s="96"/>
      <c r="M22" s="96"/>
      <c r="N22" s="96"/>
      <c r="O22" s="96"/>
      <c r="P22" s="96"/>
      <c r="Q22" s="96"/>
    </row>
    <row r="23" spans="1:18" s="87" customFormat="1" ht="30.75" outlineLevel="1" thickBot="1">
      <c r="A23" s="89" t="s">
        <v>128</v>
      </c>
      <c r="B23" s="127" t="s">
        <v>76</v>
      </c>
      <c r="C23" s="134">
        <v>85662</v>
      </c>
      <c r="D23" s="135" t="s">
        <v>79</v>
      </c>
      <c r="E23" s="91" t="s">
        <v>63</v>
      </c>
      <c r="F23" s="93">
        <f>F20</f>
        <v>418.59</v>
      </c>
      <c r="G23" s="194"/>
      <c r="H23" s="98">
        <f>G23+G23*$I$6</f>
        <v>0</v>
      </c>
      <c r="I23" s="95">
        <f>H23*F23</f>
        <v>0</v>
      </c>
      <c r="J23" s="96"/>
      <c r="K23" s="96"/>
      <c r="L23" s="96"/>
      <c r="M23" s="96"/>
      <c r="N23" s="96"/>
      <c r="O23" s="96"/>
      <c r="P23" s="96"/>
      <c r="Q23" s="96"/>
    </row>
    <row r="24" spans="1:18" s="88" customFormat="1" ht="15.75" thickBot="1">
      <c r="A24" s="85">
        <v>5</v>
      </c>
      <c r="B24" s="206"/>
      <c r="C24" s="207"/>
      <c r="D24" s="204" t="s">
        <v>105</v>
      </c>
      <c r="E24" s="205"/>
      <c r="F24" s="205"/>
      <c r="G24" s="205"/>
      <c r="H24" s="205"/>
      <c r="I24" s="86">
        <f>SUM(I25:I27)</f>
        <v>0</v>
      </c>
      <c r="J24" s="87"/>
      <c r="K24" s="87"/>
      <c r="L24" s="87"/>
      <c r="M24" s="87"/>
      <c r="N24" s="87"/>
      <c r="O24" s="87"/>
      <c r="P24" s="87"/>
      <c r="Q24" s="87"/>
      <c r="R24" s="87"/>
    </row>
    <row r="25" spans="1:18" s="88" customFormat="1" ht="60" outlineLevel="1">
      <c r="A25" s="91" t="s">
        <v>80</v>
      </c>
      <c r="B25" s="177" t="s">
        <v>76</v>
      </c>
      <c r="C25" s="163" t="s">
        <v>132</v>
      </c>
      <c r="D25" s="90" t="s">
        <v>131</v>
      </c>
      <c r="E25" s="91" t="s">
        <v>63</v>
      </c>
      <c r="F25" s="93">
        <f>22.8</f>
        <v>22.8</v>
      </c>
      <c r="G25" s="194"/>
      <c r="H25" s="161">
        <f>G25+G25*$I$6</f>
        <v>0</v>
      </c>
      <c r="I25" s="95">
        <f>H25*F25</f>
        <v>0</v>
      </c>
      <c r="J25" s="87"/>
      <c r="K25" s="87"/>
      <c r="L25" s="87"/>
      <c r="M25" s="87"/>
      <c r="N25" s="87"/>
      <c r="O25" s="87"/>
      <c r="P25" s="87"/>
      <c r="Q25" s="87"/>
      <c r="R25" s="87"/>
    </row>
    <row r="26" spans="1:18" s="88" customFormat="1" ht="60" outlineLevel="1">
      <c r="A26" s="91" t="s">
        <v>59</v>
      </c>
      <c r="B26" s="172" t="s">
        <v>76</v>
      </c>
      <c r="C26" s="91">
        <v>87529</v>
      </c>
      <c r="D26" s="90" t="s">
        <v>133</v>
      </c>
      <c r="E26" s="91" t="s">
        <v>63</v>
      </c>
      <c r="F26" s="93">
        <v>34.19</v>
      </c>
      <c r="G26" s="194"/>
      <c r="H26" s="142">
        <f>G26+G26*$I$6</f>
        <v>0</v>
      </c>
      <c r="I26" s="95">
        <f>H26*F26</f>
        <v>0</v>
      </c>
      <c r="J26" s="87"/>
      <c r="K26" s="87"/>
      <c r="L26" s="87"/>
      <c r="M26" s="87"/>
      <c r="N26" s="87"/>
      <c r="O26" s="87"/>
      <c r="P26" s="87"/>
      <c r="Q26" s="87"/>
      <c r="R26" s="87"/>
    </row>
    <row r="27" spans="1:18" s="88" customFormat="1" ht="45.75" outlineLevel="1" thickBot="1">
      <c r="A27" s="91" t="s">
        <v>81</v>
      </c>
      <c r="B27" s="172" t="s">
        <v>76</v>
      </c>
      <c r="C27" s="173" t="s">
        <v>134</v>
      </c>
      <c r="D27" s="90" t="s">
        <v>135</v>
      </c>
      <c r="E27" s="91" t="s">
        <v>63</v>
      </c>
      <c r="F27" s="93">
        <f>F26</f>
        <v>34.19</v>
      </c>
      <c r="G27" s="194"/>
      <c r="H27" s="142">
        <f>G27+G27*$I$6</f>
        <v>0</v>
      </c>
      <c r="I27" s="95">
        <f>H27*F27</f>
        <v>0</v>
      </c>
      <c r="J27" s="87"/>
      <c r="K27" s="87"/>
      <c r="L27" s="87"/>
      <c r="M27" s="87"/>
      <c r="N27" s="87"/>
      <c r="O27" s="87"/>
      <c r="P27" s="87"/>
      <c r="Q27" s="87"/>
      <c r="R27" s="87"/>
    </row>
    <row r="28" spans="1:18" s="88" customFormat="1" ht="20.100000000000001" customHeight="1" thickBot="1">
      <c r="A28" s="85">
        <v>6</v>
      </c>
      <c r="B28" s="164"/>
      <c r="C28" s="165"/>
      <c r="D28" s="166" t="s">
        <v>28</v>
      </c>
      <c r="E28" s="167"/>
      <c r="F28" s="167"/>
      <c r="G28" s="167"/>
      <c r="H28" s="165"/>
      <c r="I28" s="86">
        <f>SUM(I29:I34)</f>
        <v>0</v>
      </c>
      <c r="J28" s="87"/>
      <c r="K28" s="87"/>
      <c r="L28" s="87"/>
      <c r="M28" s="87"/>
      <c r="N28" s="87"/>
      <c r="O28" s="87"/>
      <c r="P28" s="87"/>
      <c r="Q28" s="87"/>
      <c r="R28" s="87"/>
    </row>
    <row r="29" spans="1:18" s="87" customFormat="1" ht="20.100000000000001" customHeight="1" outlineLevel="1">
      <c r="A29" s="178" t="s">
        <v>13</v>
      </c>
      <c r="B29" s="179" t="s">
        <v>76</v>
      </c>
      <c r="C29" s="180" t="s">
        <v>107</v>
      </c>
      <c r="D29" s="181" t="s">
        <v>108</v>
      </c>
      <c r="E29" s="182" t="s">
        <v>63</v>
      </c>
      <c r="F29" s="162">
        <v>339.15</v>
      </c>
      <c r="G29" s="195"/>
      <c r="H29" s="94">
        <f>G29+G29*$I$6</f>
        <v>0</v>
      </c>
      <c r="I29" s="156">
        <f>H29*F29</f>
        <v>0</v>
      </c>
      <c r="J29" s="96"/>
      <c r="K29" s="96"/>
      <c r="L29" s="96"/>
      <c r="M29" s="96"/>
      <c r="N29" s="96"/>
      <c r="O29" s="96"/>
      <c r="P29" s="96"/>
      <c r="Q29" s="96"/>
    </row>
    <row r="30" spans="1:18" s="88" customFormat="1" ht="15" outlineLevel="1">
      <c r="A30" s="89" t="s">
        <v>103</v>
      </c>
      <c r="B30" s="175" t="s">
        <v>76</v>
      </c>
      <c r="C30" s="144" t="s">
        <v>102</v>
      </c>
      <c r="D30" s="145" t="s">
        <v>101</v>
      </c>
      <c r="E30" s="146" t="s">
        <v>63</v>
      </c>
      <c r="F30" s="147">
        <f>25.5*13.3</f>
        <v>339.15000000000003</v>
      </c>
      <c r="G30" s="196"/>
      <c r="H30" s="142">
        <f>G30+G30*$I$6</f>
        <v>0</v>
      </c>
      <c r="I30" s="183">
        <f>H30*F30</f>
        <v>0</v>
      </c>
      <c r="J30" s="96"/>
      <c r="K30" s="96"/>
      <c r="L30" s="96"/>
      <c r="M30" s="96"/>
      <c r="N30" s="96"/>
      <c r="O30" s="96"/>
      <c r="P30" s="96"/>
      <c r="Q30" s="96"/>
      <c r="R30" s="87"/>
    </row>
    <row r="31" spans="1:18" s="88" customFormat="1" ht="30" outlineLevel="1">
      <c r="A31" s="89" t="s">
        <v>104</v>
      </c>
      <c r="B31" s="176" t="s">
        <v>76</v>
      </c>
      <c r="C31" s="163" t="s">
        <v>100</v>
      </c>
      <c r="D31" s="90" t="s">
        <v>98</v>
      </c>
      <c r="E31" s="91" t="s">
        <v>99</v>
      </c>
      <c r="F31" s="92">
        <v>250</v>
      </c>
      <c r="G31" s="194"/>
      <c r="H31" s="161">
        <f>G31+G31*$I$6</f>
        <v>0</v>
      </c>
      <c r="I31" s="95">
        <f>H31*F31</f>
        <v>0</v>
      </c>
      <c r="J31" s="96"/>
      <c r="K31" s="96"/>
      <c r="L31" s="96"/>
      <c r="M31" s="96"/>
      <c r="N31" s="96"/>
      <c r="O31" s="96"/>
      <c r="P31" s="96"/>
      <c r="Q31" s="96"/>
      <c r="R31" s="87"/>
    </row>
    <row r="32" spans="1:18" s="88" customFormat="1" ht="15" outlineLevel="1">
      <c r="A32" s="89" t="s">
        <v>129</v>
      </c>
      <c r="B32" s="175" t="s">
        <v>75</v>
      </c>
      <c r="C32" s="144" t="s">
        <v>118</v>
      </c>
      <c r="D32" s="145" t="s">
        <v>117</v>
      </c>
      <c r="E32" s="146" t="s">
        <v>63</v>
      </c>
      <c r="F32" s="147">
        <v>93.12</v>
      </c>
      <c r="G32" s="196"/>
      <c r="H32" s="142">
        <f t="shared" ref="H32:H34" si="0">G32+G32*$I$6</f>
        <v>0</v>
      </c>
      <c r="I32" s="183">
        <f t="shared" ref="I32:I34" si="1">H32*F32</f>
        <v>0</v>
      </c>
      <c r="J32" s="96"/>
      <c r="K32" s="96"/>
      <c r="L32" s="96"/>
      <c r="M32" s="96"/>
      <c r="N32" s="96"/>
      <c r="O32" s="96"/>
      <c r="P32" s="96"/>
      <c r="Q32" s="96"/>
      <c r="R32" s="87"/>
    </row>
    <row r="33" spans="1:18" s="88" customFormat="1" ht="30" outlineLevel="1">
      <c r="A33" s="89" t="s">
        <v>130</v>
      </c>
      <c r="B33" s="175" t="s">
        <v>75</v>
      </c>
      <c r="C33" s="144" t="s">
        <v>120</v>
      </c>
      <c r="D33" s="145" t="s">
        <v>119</v>
      </c>
      <c r="E33" s="146" t="s">
        <v>63</v>
      </c>
      <c r="F33" s="147">
        <f>F32+F27</f>
        <v>127.31</v>
      </c>
      <c r="G33" s="196"/>
      <c r="H33" s="142">
        <f t="shared" si="0"/>
        <v>0</v>
      </c>
      <c r="I33" s="183">
        <f t="shared" si="1"/>
        <v>0</v>
      </c>
      <c r="J33" s="96"/>
      <c r="K33" s="96"/>
      <c r="L33" s="96"/>
      <c r="M33" s="96"/>
      <c r="N33" s="96"/>
      <c r="O33" s="96"/>
      <c r="P33" s="96"/>
      <c r="Q33" s="96"/>
      <c r="R33" s="87"/>
    </row>
    <row r="34" spans="1:18" s="88" customFormat="1" ht="30.75" outlineLevel="1" thickBot="1">
      <c r="A34" s="184" t="s">
        <v>136</v>
      </c>
      <c r="B34" s="240" t="s">
        <v>87</v>
      </c>
      <c r="C34" s="241"/>
      <c r="D34" s="185" t="s">
        <v>124</v>
      </c>
      <c r="E34" s="186" t="s">
        <v>73</v>
      </c>
      <c r="F34" s="187">
        <v>12</v>
      </c>
      <c r="G34" s="197"/>
      <c r="H34" s="188">
        <f t="shared" si="0"/>
        <v>0</v>
      </c>
      <c r="I34" s="189">
        <f t="shared" si="1"/>
        <v>0</v>
      </c>
      <c r="J34" s="96"/>
      <c r="K34" s="96"/>
      <c r="L34" s="96"/>
      <c r="M34" s="96"/>
      <c r="N34" s="96"/>
      <c r="O34" s="96"/>
      <c r="P34" s="96"/>
      <c r="Q34" s="96"/>
      <c r="R34" s="87"/>
    </row>
    <row r="35" spans="1:18" s="88" customFormat="1" ht="15.75" outlineLevel="1" thickBot="1">
      <c r="A35" s="85">
        <v>7</v>
      </c>
      <c r="B35" s="206"/>
      <c r="C35" s="238"/>
      <c r="D35" s="239" t="s">
        <v>109</v>
      </c>
      <c r="E35" s="205"/>
      <c r="F35" s="205"/>
      <c r="G35" s="205"/>
      <c r="H35" s="205"/>
      <c r="I35" s="86">
        <f>SUM(I36:I38)</f>
        <v>0</v>
      </c>
      <c r="J35" s="96"/>
      <c r="K35" s="96"/>
      <c r="L35" s="96"/>
      <c r="M35" s="96"/>
      <c r="N35" s="96"/>
      <c r="O35" s="96"/>
      <c r="P35" s="96"/>
      <c r="Q35" s="96"/>
      <c r="R35" s="87"/>
    </row>
    <row r="36" spans="1:18" s="88" customFormat="1" ht="60" outlineLevel="1">
      <c r="A36" s="141" t="s">
        <v>12</v>
      </c>
      <c r="B36" s="171" t="s">
        <v>75</v>
      </c>
      <c r="C36" s="144" t="s">
        <v>112</v>
      </c>
      <c r="D36" s="145" t="s">
        <v>113</v>
      </c>
      <c r="E36" s="146" t="s">
        <v>114</v>
      </c>
      <c r="F36" s="162">
        <f>13.6 +24.62</f>
        <v>38.22</v>
      </c>
      <c r="G36" s="195"/>
      <c r="H36" s="155">
        <f>G36+G36*$I$6</f>
        <v>0</v>
      </c>
      <c r="I36" s="156">
        <f>H36*F36</f>
        <v>0</v>
      </c>
      <c r="J36" s="96"/>
      <c r="K36" s="96"/>
      <c r="L36" s="96"/>
      <c r="M36" s="96"/>
      <c r="N36" s="96"/>
      <c r="O36" s="96"/>
      <c r="P36" s="96"/>
      <c r="Q36" s="96"/>
      <c r="R36" s="87"/>
    </row>
    <row r="37" spans="1:18" s="88" customFormat="1" ht="15" outlineLevel="1">
      <c r="A37" s="141" t="s">
        <v>88</v>
      </c>
      <c r="B37" s="141" t="s">
        <v>75</v>
      </c>
      <c r="C37" s="151" t="s">
        <v>116</v>
      </c>
      <c r="D37" s="152" t="s">
        <v>115</v>
      </c>
      <c r="E37" s="153" t="s">
        <v>64</v>
      </c>
      <c r="F37" s="92">
        <v>0.73</v>
      </c>
      <c r="G37" s="194"/>
      <c r="H37" s="161">
        <f>G37+G37*$I$6</f>
        <v>0</v>
      </c>
      <c r="I37" s="95">
        <f>H37*F37</f>
        <v>0</v>
      </c>
      <c r="J37" s="96"/>
      <c r="K37" s="96"/>
      <c r="L37" s="96"/>
      <c r="M37" s="96"/>
      <c r="N37" s="96"/>
      <c r="O37" s="96"/>
      <c r="P37" s="96"/>
      <c r="Q37" s="96"/>
      <c r="R37" s="87"/>
    </row>
    <row r="38" spans="1:18" s="88" customFormat="1" ht="30.75" outlineLevel="1" thickBot="1">
      <c r="A38" s="141" t="s">
        <v>89</v>
      </c>
      <c r="B38" s="160" t="s">
        <v>76</v>
      </c>
      <c r="C38" s="174" t="s">
        <v>137</v>
      </c>
      <c r="D38" s="152" t="s">
        <v>138</v>
      </c>
      <c r="E38" s="153" t="s">
        <v>99</v>
      </c>
      <c r="F38" s="154">
        <v>18.2</v>
      </c>
      <c r="G38" s="198"/>
      <c r="H38" s="149">
        <f>G38+G38*$I$6</f>
        <v>0</v>
      </c>
      <c r="I38" s="150">
        <f>H38*F38</f>
        <v>0</v>
      </c>
      <c r="J38" s="96"/>
      <c r="K38" s="96"/>
      <c r="L38" s="96"/>
      <c r="M38" s="96"/>
      <c r="N38" s="96"/>
      <c r="O38" s="96"/>
      <c r="P38" s="96"/>
      <c r="Q38" s="96"/>
      <c r="R38" s="87"/>
    </row>
    <row r="39" spans="1:18" s="124" customFormat="1" ht="30" customHeight="1" thickBot="1">
      <c r="A39" s="225" t="s">
        <v>57</v>
      </c>
      <c r="B39" s="226"/>
      <c r="C39" s="227"/>
      <c r="D39" s="227"/>
      <c r="E39" s="227"/>
      <c r="F39" s="227"/>
      <c r="G39" s="227"/>
      <c r="H39" s="228"/>
      <c r="I39" s="125">
        <f>SUM(I28,I35,I24,I19,I15,I10,I8)</f>
        <v>0</v>
      </c>
      <c r="J39" s="121"/>
      <c r="K39" s="121"/>
      <c r="L39" s="121"/>
      <c r="M39" s="121"/>
      <c r="N39" s="121"/>
      <c r="O39" s="122"/>
      <c r="P39" s="122"/>
      <c r="Q39" s="122"/>
      <c r="R39" s="123"/>
    </row>
    <row r="40" spans="1:18">
      <c r="A40" s="2"/>
      <c r="B40" s="3"/>
      <c r="C40" s="3"/>
      <c r="D40" s="3"/>
      <c r="E40" s="3"/>
      <c r="F40" s="3"/>
      <c r="G40" s="3"/>
      <c r="H40" s="3"/>
      <c r="I40" s="4"/>
      <c r="J40" s="16"/>
      <c r="K40" s="16"/>
      <c r="L40" s="16"/>
      <c r="M40" s="16"/>
      <c r="N40" s="16"/>
      <c r="O40" s="13"/>
      <c r="P40" s="13"/>
      <c r="Q40" s="13"/>
      <c r="R40" s="18"/>
    </row>
    <row r="41" spans="1:18">
      <c r="A41" s="5"/>
      <c r="B41" s="120"/>
      <c r="C41" s="120"/>
      <c r="D41" s="120"/>
      <c r="E41" s="120"/>
      <c r="F41" s="120"/>
      <c r="G41" s="120"/>
      <c r="H41" s="120"/>
      <c r="I41" s="6"/>
      <c r="J41" s="16"/>
      <c r="K41" s="16"/>
      <c r="L41" s="16"/>
      <c r="M41" s="16"/>
      <c r="N41" s="16"/>
      <c r="O41" s="13"/>
      <c r="P41" s="13"/>
      <c r="Q41" s="13"/>
      <c r="R41" s="18"/>
    </row>
    <row r="42" spans="1:18" ht="42.75" customHeight="1">
      <c r="A42" s="190"/>
      <c r="B42" s="19"/>
      <c r="C42" s="191"/>
      <c r="D42" s="191"/>
      <c r="E42" s="19"/>
      <c r="F42" s="19"/>
      <c r="G42" s="229"/>
      <c r="H42" s="229"/>
      <c r="I42" s="7"/>
      <c r="J42" s="16"/>
      <c r="K42" s="16"/>
      <c r="L42" s="16"/>
      <c r="M42" s="16"/>
      <c r="N42" s="16"/>
      <c r="O42" s="13"/>
      <c r="P42" s="13"/>
      <c r="Q42" s="13"/>
      <c r="R42" s="18"/>
    </row>
    <row r="43" spans="1:18" ht="12.75" customHeight="1">
      <c r="A43" s="190"/>
      <c r="B43" s="19"/>
      <c r="C43" s="192" t="s">
        <v>146</v>
      </c>
      <c r="D43" s="192"/>
      <c r="E43" s="236" t="s">
        <v>143</v>
      </c>
      <c r="F43" s="236"/>
      <c r="G43" s="236"/>
      <c r="H43" s="236"/>
      <c r="I43" s="237"/>
      <c r="J43" s="14"/>
      <c r="K43" s="14"/>
      <c r="L43" s="14"/>
      <c r="M43" s="14"/>
      <c r="N43" s="14"/>
      <c r="O43" s="8"/>
    </row>
    <row r="44" spans="1:18" ht="12.75" hidden="1" customHeight="1">
      <c r="A44" s="190"/>
      <c r="B44" s="19"/>
      <c r="C44" s="192"/>
      <c r="D44" s="192"/>
      <c r="E44" s="120"/>
      <c r="F44" s="120"/>
      <c r="G44" s="120"/>
      <c r="H44" s="120"/>
      <c r="I44" s="6"/>
      <c r="J44" s="9"/>
      <c r="K44" s="8"/>
      <c r="L44" s="8"/>
      <c r="M44" s="8"/>
      <c r="N44" s="8"/>
      <c r="O44" s="8"/>
    </row>
    <row r="45" spans="1:18" ht="12.75" customHeight="1">
      <c r="A45" s="190"/>
      <c r="B45" s="19"/>
      <c r="C45" s="192" t="s">
        <v>147</v>
      </c>
      <c r="D45" s="192"/>
      <c r="E45" s="132"/>
      <c r="F45" s="120"/>
      <c r="G45" s="120"/>
      <c r="H45" s="120"/>
      <c r="I45" s="6"/>
      <c r="J45" s="9"/>
      <c r="K45" s="8"/>
      <c r="L45" s="8"/>
      <c r="M45" s="8"/>
      <c r="N45" s="8"/>
      <c r="O45" s="8"/>
    </row>
    <row r="46" spans="1:18" ht="12.75" customHeight="1">
      <c r="A46" s="190"/>
      <c r="B46" s="19"/>
      <c r="C46" s="19"/>
      <c r="D46" s="19"/>
      <c r="E46" s="19"/>
      <c r="F46" s="120"/>
      <c r="G46" s="120"/>
      <c r="H46" s="120"/>
      <c r="I46" s="6"/>
      <c r="J46" s="9"/>
      <c r="K46" s="8"/>
      <c r="L46" s="8"/>
      <c r="M46" s="8"/>
      <c r="N46" s="8"/>
      <c r="O46" s="8"/>
    </row>
    <row r="47" spans="1:18" ht="12.75" customHeight="1">
      <c r="A47" s="190"/>
      <c r="B47" s="19"/>
      <c r="C47" s="19"/>
      <c r="D47" s="19"/>
      <c r="E47" s="19"/>
      <c r="F47" s="224"/>
      <c r="G47" s="224"/>
      <c r="H47" s="120"/>
      <c r="I47" s="6"/>
      <c r="J47" s="9"/>
      <c r="K47" s="8"/>
      <c r="L47" s="8"/>
      <c r="M47" s="8"/>
      <c r="N47" s="8"/>
      <c r="O47" s="8"/>
    </row>
    <row r="48" spans="1:18" ht="13.5" thickBot="1">
      <c r="A48" s="10"/>
      <c r="B48" s="11"/>
      <c r="C48" s="11"/>
      <c r="D48" s="11"/>
      <c r="E48" s="11"/>
      <c r="F48" s="11"/>
      <c r="G48" s="11"/>
      <c r="H48" s="11"/>
      <c r="I48" s="12"/>
    </row>
    <row r="49" spans="1:9">
      <c r="A49" s="20"/>
      <c r="B49" s="20"/>
      <c r="C49" s="20"/>
      <c r="D49" s="20"/>
      <c r="E49" s="20"/>
      <c r="F49" s="20"/>
      <c r="G49" s="20"/>
      <c r="H49" s="20"/>
      <c r="I49" s="20"/>
    </row>
    <row r="50" spans="1:9">
      <c r="A50" s="21"/>
      <c r="B50" s="21"/>
      <c r="C50" s="21"/>
      <c r="D50" s="21"/>
      <c r="E50" s="21"/>
      <c r="F50" s="21"/>
      <c r="G50" s="21"/>
      <c r="H50" s="21"/>
      <c r="I50" s="21"/>
    </row>
  </sheetData>
  <sheetProtection password="DDB9" sheet="1" objects="1" scenarios="1"/>
  <protectedRanges>
    <protectedRange sqref="G9 G11 G12 G13 G14 G16 G17 G18 G20 G21 G22 G23 G25 G26 G27 G29 G30 G31 G32 G33 G34 G36 G37 G38" name="preços"/>
    <protectedRange sqref="E43:I43" name="data"/>
    <protectedRange sqref="C42:D45" name="assinatura"/>
  </protectedRanges>
  <mergeCells count="28">
    <mergeCell ref="F47:G47"/>
    <mergeCell ref="A39:H39"/>
    <mergeCell ref="G42:H42"/>
    <mergeCell ref="A5:G5"/>
    <mergeCell ref="H5:I5"/>
    <mergeCell ref="A6:G6"/>
    <mergeCell ref="D10:H10"/>
    <mergeCell ref="B7:C7"/>
    <mergeCell ref="E43:I43"/>
    <mergeCell ref="B15:C15"/>
    <mergeCell ref="B24:C24"/>
    <mergeCell ref="B35:C35"/>
    <mergeCell ref="D35:H35"/>
    <mergeCell ref="D24:H24"/>
    <mergeCell ref="B34:C34"/>
    <mergeCell ref="D15:H15"/>
    <mergeCell ref="D1:I1"/>
    <mergeCell ref="A2:I2"/>
    <mergeCell ref="A3:G3"/>
    <mergeCell ref="A4:G4"/>
    <mergeCell ref="D8:H8"/>
    <mergeCell ref="B8:C8"/>
    <mergeCell ref="D19:H19"/>
    <mergeCell ref="B10:C10"/>
    <mergeCell ref="B16:C16"/>
    <mergeCell ref="B17:C17"/>
    <mergeCell ref="B18:C18"/>
    <mergeCell ref="B19:C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4" orientation="portrait" r:id="rId1"/>
  <headerFooter alignWithMargins="0"/>
  <rowBreaks count="1" manualBreakCount="1">
    <brk id="34" max="8" man="1"/>
  </rowBreaks>
  <legacyDrawing r:id="rId2"/>
  <oleObjects>
    <oleObject shapeId="12289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55"/>
  <sheetViews>
    <sheetView view="pageBreakPreview" topLeftCell="A25" zoomScale="145" zoomScaleSheetLayoutView="145" workbookViewId="0">
      <selection activeCell="F43" sqref="F43:J43"/>
    </sheetView>
  </sheetViews>
  <sheetFormatPr defaultRowHeight="15"/>
  <cols>
    <col min="1" max="16384" width="9.140625" style="60"/>
  </cols>
  <sheetData>
    <row r="1" spans="1:17" s="1" customFormat="1" ht="54.75" customHeight="1">
      <c r="A1" s="263" t="s">
        <v>60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18"/>
      <c r="M1" s="18"/>
      <c r="N1" s="18"/>
      <c r="O1" s="18"/>
      <c r="P1" s="18"/>
      <c r="Q1" s="18"/>
    </row>
    <row r="2" spans="1:17" s="83" customFormat="1" ht="15.75">
      <c r="A2" s="265" t="s">
        <v>29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7" s="83" customFormat="1" ht="15.75">
      <c r="A3" s="265" t="s">
        <v>30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5" spans="1:17">
      <c r="A5" s="60" t="s">
        <v>31</v>
      </c>
    </row>
    <row r="6" spans="1:17" ht="15.75" thickBot="1"/>
    <row r="7" spans="1:17" ht="15.75" thickBot="1">
      <c r="B7" s="203"/>
    </row>
    <row r="8" spans="1:17" ht="15.75" thickBot="1">
      <c r="B8" s="61"/>
      <c r="E8" s="62"/>
      <c r="F8" s="63" t="s">
        <v>32</v>
      </c>
      <c r="G8" s="64"/>
      <c r="H8" s="64"/>
      <c r="I8" s="65"/>
      <c r="J8" s="66">
        <f>1+B7+B11+B16</f>
        <v>1</v>
      </c>
    </row>
    <row r="9" spans="1:17" ht="15.75" thickBot="1">
      <c r="A9" s="60" t="s">
        <v>33</v>
      </c>
      <c r="B9" s="61"/>
      <c r="E9" s="62"/>
      <c r="F9" s="67" t="s">
        <v>34</v>
      </c>
      <c r="G9" s="61"/>
      <c r="H9" s="61"/>
      <c r="I9" s="68"/>
      <c r="J9" s="66">
        <f>1+B20</f>
        <v>1</v>
      </c>
    </row>
    <row r="10" spans="1:17" ht="15.75" thickBot="1">
      <c r="B10" s="61"/>
      <c r="E10" s="62"/>
      <c r="F10" s="67" t="s">
        <v>35</v>
      </c>
      <c r="G10" s="61"/>
      <c r="H10" s="61"/>
      <c r="I10" s="68"/>
      <c r="J10" s="66">
        <f>1+B24</f>
        <v>1</v>
      </c>
    </row>
    <row r="11" spans="1:17" ht="15.75" thickBot="1">
      <c r="B11" s="203"/>
      <c r="E11" s="62"/>
      <c r="F11" s="67" t="s">
        <v>36</v>
      </c>
      <c r="G11" s="61"/>
      <c r="H11" s="61"/>
      <c r="I11" s="68"/>
      <c r="J11" s="66">
        <f>1-C30-E30-G30-C32</f>
        <v>0.90349999999999997</v>
      </c>
    </row>
    <row r="12" spans="1:17" ht="15.75" thickBot="1">
      <c r="B12" s="61"/>
      <c r="F12" s="69" t="s">
        <v>37</v>
      </c>
      <c r="G12" s="70"/>
      <c r="H12" s="70"/>
      <c r="I12" s="71"/>
      <c r="J12" s="66">
        <f>1-C30-E30-G30</f>
        <v>0.94850000000000001</v>
      </c>
    </row>
    <row r="14" spans="1:17">
      <c r="A14" s="110" t="s">
        <v>71</v>
      </c>
    </row>
    <row r="15" spans="1:17" ht="15.75" thickBot="1"/>
    <row r="16" spans="1:17" ht="15.75" thickBot="1">
      <c r="B16" s="203"/>
    </row>
    <row r="18" spans="1:10">
      <c r="A18" s="60" t="s">
        <v>38</v>
      </c>
    </row>
    <row r="19" spans="1:10" ht="15.75" thickBot="1"/>
    <row r="20" spans="1:10" ht="15.75" thickBot="1">
      <c r="B20" s="203"/>
    </row>
    <row r="22" spans="1:10">
      <c r="A22" s="60" t="s">
        <v>39</v>
      </c>
    </row>
    <row r="23" spans="1:10" ht="15.75" thickBot="1"/>
    <row r="24" spans="1:10" ht="15.75" thickBot="1">
      <c r="B24" s="203"/>
    </row>
    <row r="25" spans="1:10">
      <c r="B25" s="72"/>
    </row>
    <row r="26" spans="1:10">
      <c r="A26" s="73" t="s">
        <v>40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>
      <c r="A27" s="243" t="s">
        <v>41</v>
      </c>
      <c r="B27" s="243"/>
      <c r="C27" s="243"/>
      <c r="D27" s="243"/>
      <c r="E27" s="243"/>
      <c r="F27" s="243"/>
      <c r="G27" s="243"/>
      <c r="H27" s="243"/>
      <c r="I27" s="243"/>
      <c r="J27" s="243"/>
    </row>
    <row r="29" spans="1:10" ht="15.75" thickBot="1"/>
    <row r="30" spans="1:10" ht="15.75" thickBot="1">
      <c r="B30" s="74" t="s">
        <v>42</v>
      </c>
      <c r="C30" s="203">
        <v>0.03</v>
      </c>
      <c r="D30" s="74" t="s">
        <v>43</v>
      </c>
      <c r="E30" s="203">
        <v>6.4999999999999997E-3</v>
      </c>
      <c r="F30" s="74" t="s">
        <v>44</v>
      </c>
      <c r="G30" s="203">
        <v>1.4999999999999999E-2</v>
      </c>
    </row>
    <row r="31" spans="1:10" ht="15.75" thickBot="1"/>
    <row r="32" spans="1:10" ht="15.75" thickBot="1">
      <c r="A32" s="244" t="s">
        <v>45</v>
      </c>
      <c r="B32" s="245"/>
      <c r="C32" s="203">
        <v>4.4999999999999998E-2</v>
      </c>
    </row>
    <row r="34" spans="1:10">
      <c r="A34" s="60" t="s">
        <v>46</v>
      </c>
    </row>
    <row r="35" spans="1:10" ht="15.75" thickBot="1"/>
    <row r="36" spans="1:10">
      <c r="B36" s="246" t="s">
        <v>47</v>
      </c>
      <c r="C36" s="247"/>
      <c r="D36" s="250">
        <f>(J8*J9*J10/J12)-1</f>
        <v>5.4296257248286794E-2</v>
      </c>
      <c r="E36" s="251"/>
      <c r="F36" s="254" t="s">
        <v>48</v>
      </c>
      <c r="G36" s="255"/>
      <c r="H36" s="75" t="s">
        <v>49</v>
      </c>
      <c r="I36" s="75" t="s">
        <v>50</v>
      </c>
      <c r="J36" s="76" t="s">
        <v>51</v>
      </c>
    </row>
    <row r="37" spans="1:10" ht="15.75" thickBot="1">
      <c r="B37" s="248"/>
      <c r="C37" s="249"/>
      <c r="D37" s="252"/>
      <c r="E37" s="253"/>
      <c r="F37" s="256"/>
      <c r="G37" s="257"/>
      <c r="H37" s="77">
        <v>0.2034</v>
      </c>
      <c r="I37" s="77">
        <v>0.22120000000000001</v>
      </c>
      <c r="J37" s="78">
        <v>0.25</v>
      </c>
    </row>
    <row r="39" spans="1:10">
      <c r="A39" s="60" t="s">
        <v>52</v>
      </c>
    </row>
    <row r="40" spans="1:10" ht="15.75" thickBot="1"/>
    <row r="41" spans="1:10">
      <c r="B41" s="266" t="s">
        <v>47</v>
      </c>
      <c r="C41" s="267"/>
      <c r="D41" s="270">
        <f>(J8*J9*J10/J11)-1</f>
        <v>0.10680686220254576</v>
      </c>
      <c r="E41" s="271"/>
    </row>
    <row r="42" spans="1:10" ht="9.75" customHeight="1" thickBot="1">
      <c r="B42" s="268"/>
      <c r="C42" s="269"/>
      <c r="D42" s="272"/>
      <c r="E42" s="273"/>
    </row>
    <row r="43" spans="1:10" ht="63.75" customHeight="1">
      <c r="B43" s="79"/>
      <c r="C43" s="79"/>
      <c r="D43" s="80"/>
      <c r="E43" s="80"/>
      <c r="F43" s="258"/>
      <c r="G43" s="259"/>
      <c r="H43" s="259"/>
      <c r="I43" s="259"/>
      <c r="J43" s="259"/>
    </row>
    <row r="44" spans="1:10" ht="15" customHeight="1">
      <c r="B44" s="79"/>
      <c r="C44" s="79"/>
      <c r="D44" s="80"/>
      <c r="E44" s="80"/>
      <c r="F44" s="260" t="s">
        <v>146</v>
      </c>
      <c r="G44" s="260"/>
      <c r="H44" s="260"/>
      <c r="I44" s="260"/>
      <c r="J44" s="260"/>
    </row>
    <row r="45" spans="1:10" ht="15" customHeight="1">
      <c r="A45" s="262" t="s">
        <v>148</v>
      </c>
      <c r="B45" s="262"/>
      <c r="C45" s="262"/>
      <c r="D45" s="262"/>
      <c r="E45" s="262"/>
      <c r="F45" s="260" t="s">
        <v>147</v>
      </c>
      <c r="G45" s="260"/>
      <c r="H45" s="260"/>
      <c r="I45" s="260"/>
      <c r="J45" s="260"/>
    </row>
    <row r="46" spans="1:10" ht="20.100000000000001" customHeight="1">
      <c r="B46" s="79"/>
      <c r="C46" s="79"/>
      <c r="D46" s="80"/>
      <c r="E46" s="80"/>
      <c r="F46" s="261"/>
      <c r="G46" s="261"/>
      <c r="H46" s="261"/>
      <c r="I46" s="261"/>
      <c r="J46" s="261"/>
    </row>
    <row r="47" spans="1:10" ht="15.75">
      <c r="A47" s="81" t="s">
        <v>53</v>
      </c>
    </row>
    <row r="48" spans="1:10">
      <c r="A48" s="242" t="s">
        <v>54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>
      <c r="A49" s="242"/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>
      <c r="A50" s="242"/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>
      <c r="A51" s="242"/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>
      <c r="A52" s="242"/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>
      <c r="A53" s="242"/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>
      <c r="A54" s="242"/>
      <c r="B54" s="242"/>
      <c r="C54" s="242"/>
      <c r="D54" s="242"/>
      <c r="E54" s="242"/>
      <c r="F54" s="242"/>
      <c r="G54" s="242"/>
      <c r="H54" s="242"/>
      <c r="I54" s="242"/>
      <c r="J54" s="242"/>
    </row>
    <row r="55" spans="1:10">
      <c r="A55" s="242"/>
      <c r="B55" s="242"/>
      <c r="C55" s="242"/>
      <c r="D55" s="242"/>
      <c r="E55" s="242"/>
      <c r="F55" s="242"/>
      <c r="G55" s="242"/>
      <c r="H55" s="242"/>
      <c r="I55" s="242"/>
      <c r="J55" s="242"/>
    </row>
  </sheetData>
  <sheetProtection password="DDB9" sheet="1" objects="1" scenarios="1"/>
  <protectedRanges>
    <protectedRange sqref="C30 E30 G30 C32" name="impostos"/>
    <protectedRange sqref="A45" name="data"/>
    <protectedRange sqref="F43:J45" name="assinatura"/>
    <protectedRange sqref="B7 B11 B16 B20 B24" name="valores"/>
  </protectedRanges>
  <mergeCells count="16">
    <mergeCell ref="A1:K1"/>
    <mergeCell ref="A2:K2"/>
    <mergeCell ref="A3:K3"/>
    <mergeCell ref="B41:C42"/>
    <mergeCell ref="D41:E42"/>
    <mergeCell ref="A48:J55"/>
    <mergeCell ref="A27:J27"/>
    <mergeCell ref="A32:B32"/>
    <mergeCell ref="B36:C37"/>
    <mergeCell ref="D36:E37"/>
    <mergeCell ref="F36:G37"/>
    <mergeCell ref="F43:J43"/>
    <mergeCell ref="F44:J44"/>
    <mergeCell ref="F45:J45"/>
    <mergeCell ref="F46:J46"/>
    <mergeCell ref="A45:E45"/>
  </mergeCells>
  <pageMargins left="0.511811024" right="0.511811024" top="0.78740157499999996" bottom="0.78740157499999996" header="0.31496062000000002" footer="0.31496062000000002"/>
  <pageSetup paperSize="9" scale="89" orientation="portrait" r:id="rId1"/>
  <legacyDrawing r:id="rId2"/>
  <oleObjects>
    <oleObject shapeId="16385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view="pageBreakPreview" zoomScale="115" zoomScaleNormal="115" zoomScaleSheetLayoutView="115" workbookViewId="0">
      <selection activeCell="D31" sqref="D31"/>
    </sheetView>
  </sheetViews>
  <sheetFormatPr defaultRowHeight="15"/>
  <cols>
    <col min="1" max="1" width="9.140625" style="58"/>
    <col min="2" max="2" width="36.85546875" style="59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2"/>
      <c r="B1" s="305" t="s">
        <v>61</v>
      </c>
      <c r="C1" s="305"/>
      <c r="D1" s="305"/>
      <c r="E1" s="305"/>
      <c r="F1" s="305"/>
      <c r="G1" s="305"/>
      <c r="H1" s="305"/>
      <c r="I1" s="305"/>
      <c r="J1" s="305"/>
      <c r="K1" s="305"/>
      <c r="L1" s="306"/>
    </row>
    <row r="2" spans="1:13">
      <c r="A2" s="23"/>
      <c r="B2" s="297" t="s">
        <v>18</v>
      </c>
      <c r="C2" s="297"/>
      <c r="D2" s="297"/>
      <c r="E2" s="297"/>
      <c r="F2" s="297"/>
      <c r="G2" s="297"/>
      <c r="H2" s="297"/>
      <c r="I2" s="297"/>
      <c r="J2" s="297"/>
      <c r="K2" s="297"/>
      <c r="L2" s="298"/>
    </row>
    <row r="3" spans="1:13">
      <c r="A3" s="23"/>
      <c r="B3" s="297" t="s">
        <v>19</v>
      </c>
      <c r="C3" s="297"/>
      <c r="D3" s="297"/>
      <c r="E3" s="297"/>
      <c r="F3" s="297"/>
      <c r="G3" s="297"/>
      <c r="H3" s="297"/>
      <c r="I3" s="297"/>
      <c r="J3" s="297"/>
      <c r="K3" s="297"/>
      <c r="L3" s="298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299" t="s">
        <v>20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1"/>
    </row>
    <row r="6" spans="1:13" ht="6.75" customHeight="1" thickBot="1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</row>
    <row r="7" spans="1:13" ht="15" customHeight="1" thickBot="1">
      <c r="A7" s="302" t="str">
        <f>Orçamento!A3</f>
        <v>OBRA: Reforma da quadra esportiva do Povoado de Vargem Grande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4"/>
    </row>
    <row r="8" spans="1:13" ht="6.75" customHeight="1">
      <c r="A8" s="114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s="28" customFormat="1" ht="12.75">
      <c r="A9" s="118" t="s">
        <v>0</v>
      </c>
      <c r="B9" s="290" t="s">
        <v>21</v>
      </c>
      <c r="C9" s="290"/>
      <c r="D9" s="290"/>
      <c r="E9" s="290"/>
      <c r="F9" s="117" t="s">
        <v>22</v>
      </c>
      <c r="G9" s="117" t="s">
        <v>139</v>
      </c>
      <c r="H9" s="117" t="s">
        <v>140</v>
      </c>
      <c r="I9" s="117" t="s">
        <v>141</v>
      </c>
      <c r="J9" s="117" t="s">
        <v>142</v>
      </c>
      <c r="K9" s="117">
        <v>5</v>
      </c>
      <c r="L9" s="119" t="s">
        <v>23</v>
      </c>
      <c r="M9" s="27"/>
    </row>
    <row r="10" spans="1:13" s="28" customFormat="1" ht="12.75">
      <c r="A10" s="291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3"/>
      <c r="M10" s="27"/>
    </row>
    <row r="11" spans="1:13" s="31" customFormat="1" ht="11.25">
      <c r="A11" s="294">
        <f>Orçamento!A8</f>
        <v>1</v>
      </c>
      <c r="B11" s="284" t="str">
        <f>Orçamento!D8</f>
        <v>INSTALAÇÕES INICIAIS DA OBRA</v>
      </c>
      <c r="C11" s="285"/>
      <c r="D11" s="285"/>
      <c r="E11" s="286"/>
      <c r="F11" s="296">
        <f>Orçamento!I8</f>
        <v>0</v>
      </c>
      <c r="G11" s="29">
        <f>F11*G12</f>
        <v>0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6" si="0">SUM(G11:K11)</f>
        <v>0</v>
      </c>
    </row>
    <row r="12" spans="1:13" s="31" customFormat="1" ht="11.25">
      <c r="A12" s="295"/>
      <c r="B12" s="287"/>
      <c r="C12" s="288"/>
      <c r="D12" s="288"/>
      <c r="E12" s="289"/>
      <c r="F12" s="283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278">
        <f>Orçamento!A10</f>
        <v>2</v>
      </c>
      <c r="B13" s="284" t="str">
        <f>Orçamento!D10</f>
        <v>PREPARO DO TERRENO</v>
      </c>
      <c r="C13" s="285"/>
      <c r="D13" s="285"/>
      <c r="E13" s="286"/>
      <c r="F13" s="282">
        <f>Orçamento!I10</f>
        <v>0</v>
      </c>
      <c r="G13" s="34">
        <f>F13*G14</f>
        <v>0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0</v>
      </c>
    </row>
    <row r="14" spans="1:13" s="31" customFormat="1" ht="11.25">
      <c r="A14" s="279"/>
      <c r="B14" s="287"/>
      <c r="C14" s="288"/>
      <c r="D14" s="288"/>
      <c r="E14" s="289"/>
      <c r="F14" s="283"/>
      <c r="G14" s="32">
        <v>1</v>
      </c>
      <c r="H14" s="32"/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 customHeight="1">
      <c r="A15" s="278">
        <f>Orçamento!A15</f>
        <v>3</v>
      </c>
      <c r="B15" s="284" t="str">
        <f>Orçamento!D15</f>
        <v>ESTRUTURA METÁLICA, TELHAS DE COBERTURA E ALAMBRADO</v>
      </c>
      <c r="C15" s="285"/>
      <c r="D15" s="285"/>
      <c r="E15" s="286"/>
      <c r="F15" s="282">
        <f>Orçamento!I15</f>
        <v>0</v>
      </c>
      <c r="G15" s="34">
        <f>F15*G16</f>
        <v>0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0</v>
      </c>
    </row>
    <row r="16" spans="1:13" s="31" customFormat="1" ht="11.25" customHeight="1">
      <c r="A16" s="279"/>
      <c r="B16" s="287"/>
      <c r="C16" s="288"/>
      <c r="D16" s="288"/>
      <c r="E16" s="289"/>
      <c r="F16" s="283"/>
      <c r="G16" s="32">
        <v>1</v>
      </c>
      <c r="H16" s="32">
        <v>0</v>
      </c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>
      <c r="A17" s="278">
        <f>Orçamento!A19</f>
        <v>4</v>
      </c>
      <c r="B17" s="284" t="str">
        <f>Orçamento!D19</f>
        <v>PASSEIOS E PISOS</v>
      </c>
      <c r="C17" s="285"/>
      <c r="D17" s="285"/>
      <c r="E17" s="286"/>
      <c r="F17" s="282">
        <f>Orçamento!I19</f>
        <v>0</v>
      </c>
      <c r="G17" s="34">
        <f>F17*G18</f>
        <v>0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ref="L17:L22" si="1">SUM(G17:K17)</f>
        <v>0</v>
      </c>
    </row>
    <row r="18" spans="1:12" s="31" customFormat="1" ht="11.25">
      <c r="A18" s="279"/>
      <c r="B18" s="287"/>
      <c r="C18" s="288"/>
      <c r="D18" s="288"/>
      <c r="E18" s="289"/>
      <c r="F18" s="283"/>
      <c r="G18" s="32">
        <v>0.5</v>
      </c>
      <c r="H18" s="32">
        <v>0.5</v>
      </c>
      <c r="I18" s="32">
        <v>0</v>
      </c>
      <c r="J18" s="32">
        <v>0</v>
      </c>
      <c r="K18" s="32"/>
      <c r="L18" s="33">
        <f t="shared" si="1"/>
        <v>1</v>
      </c>
    </row>
    <row r="19" spans="1:12" s="31" customFormat="1" ht="11.25">
      <c r="A19" s="278">
        <v>6</v>
      </c>
      <c r="B19" s="284" t="str">
        <f>Orçamento!D24</f>
        <v>MURETA E ARQUIBANCADA</v>
      </c>
      <c r="C19" s="285"/>
      <c r="D19" s="285"/>
      <c r="E19" s="286"/>
      <c r="F19" s="282">
        <f>Orçamento!I24</f>
        <v>0</v>
      </c>
      <c r="G19" s="34">
        <f>F19*G20</f>
        <v>0</v>
      </c>
      <c r="H19" s="29">
        <f>F19*H20</f>
        <v>0</v>
      </c>
      <c r="I19" s="29">
        <f>F19*I20</f>
        <v>0</v>
      </c>
      <c r="J19" s="29">
        <f>F19*J20</f>
        <v>0</v>
      </c>
      <c r="K19" s="34"/>
      <c r="L19" s="35">
        <f t="shared" ref="L19:L20" si="2">SUM(G19:K19)</f>
        <v>0</v>
      </c>
    </row>
    <row r="20" spans="1:12" s="31" customFormat="1" ht="11.25">
      <c r="A20" s="279"/>
      <c r="B20" s="287"/>
      <c r="C20" s="288"/>
      <c r="D20" s="288"/>
      <c r="E20" s="289"/>
      <c r="F20" s="283"/>
      <c r="G20" s="32">
        <v>0</v>
      </c>
      <c r="H20" s="32">
        <v>1</v>
      </c>
      <c r="I20" s="32">
        <v>0</v>
      </c>
      <c r="J20" s="32">
        <v>0</v>
      </c>
      <c r="K20" s="32"/>
      <c r="L20" s="33">
        <f t="shared" si="2"/>
        <v>1</v>
      </c>
    </row>
    <row r="21" spans="1:12" s="31" customFormat="1" ht="11.25">
      <c r="A21" s="278">
        <v>7</v>
      </c>
      <c r="B21" s="284" t="str">
        <f>Orçamento!D28</f>
        <v>PINTURA</v>
      </c>
      <c r="C21" s="285"/>
      <c r="D21" s="285"/>
      <c r="E21" s="286"/>
      <c r="F21" s="282">
        <f>Orçamento!I28</f>
        <v>0</v>
      </c>
      <c r="G21" s="34">
        <f>F21*G22</f>
        <v>0</v>
      </c>
      <c r="H21" s="29">
        <f>F21*H22</f>
        <v>0</v>
      </c>
      <c r="I21" s="29">
        <f>F21*I22</f>
        <v>0</v>
      </c>
      <c r="J21" s="29">
        <f>F21*J22</f>
        <v>0</v>
      </c>
      <c r="K21" s="34"/>
      <c r="L21" s="35">
        <f t="shared" si="1"/>
        <v>0</v>
      </c>
    </row>
    <row r="22" spans="1:12" s="31" customFormat="1" ht="11.25">
      <c r="A22" s="279"/>
      <c r="B22" s="287"/>
      <c r="C22" s="288"/>
      <c r="D22" s="288"/>
      <c r="E22" s="289"/>
      <c r="F22" s="283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1"/>
        <v>1</v>
      </c>
    </row>
    <row r="23" spans="1:12" s="31" customFormat="1" ht="11.25" customHeight="1">
      <c r="A23" s="278">
        <v>8</v>
      </c>
      <c r="B23" s="284" t="str">
        <f>Orçamento!D35</f>
        <v>CANALETAS E TUBOS</v>
      </c>
      <c r="C23" s="285"/>
      <c r="D23" s="285"/>
      <c r="E23" s="286"/>
      <c r="F23" s="282">
        <f>Orçamento!I35</f>
        <v>0</v>
      </c>
      <c r="G23" s="34">
        <f>F23*G24</f>
        <v>0</v>
      </c>
      <c r="H23" s="29">
        <f>F23*H24</f>
        <v>0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0</v>
      </c>
    </row>
    <row r="24" spans="1:12" s="31" customFormat="1" ht="11.25" customHeight="1" thickBot="1">
      <c r="A24" s="279"/>
      <c r="B24" s="287"/>
      <c r="C24" s="288"/>
      <c r="D24" s="288"/>
      <c r="E24" s="289"/>
      <c r="F24" s="283"/>
      <c r="G24" s="32">
        <v>0</v>
      </c>
      <c r="H24" s="32">
        <v>1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1.25">
      <c r="A25" s="36"/>
      <c r="B25" s="280" t="s">
        <v>24</v>
      </c>
      <c r="C25" s="280"/>
      <c r="D25" s="280"/>
      <c r="E25" s="280"/>
      <c r="F25" s="37">
        <f>SUM(F11:F24)</f>
        <v>0</v>
      </c>
      <c r="G25" s="37">
        <f>G11+G13+G15+G17+G19+G21+G23</f>
        <v>0</v>
      </c>
      <c r="H25" s="37">
        <f>H11+H13+H15+H17+H19+H21+H23</f>
        <v>0</v>
      </c>
      <c r="I25" s="37">
        <f>I11+I13+I15+I17+I19+I21+I23</f>
        <v>0</v>
      </c>
      <c r="J25" s="37">
        <f>J11+J13+J15+J17+J19+J21+J23</f>
        <v>0</v>
      </c>
      <c r="K25" s="37" t="e">
        <f>K11+#REF!+K13+K15+#REF!+#REF!+#REF!+#REF!+#REF!+#REF!+#REF!+#REF!</f>
        <v>#REF!</v>
      </c>
      <c r="L25" s="38">
        <f>G25+H25+I25+J25</f>
        <v>0</v>
      </c>
    </row>
    <row r="26" spans="1:12" s="31" customFormat="1" ht="11.25">
      <c r="A26" s="39"/>
      <c r="B26" s="281" t="s">
        <v>25</v>
      </c>
      <c r="C26" s="281"/>
      <c r="D26" s="281"/>
      <c r="E26" s="281"/>
      <c r="F26" s="34"/>
      <c r="G26" s="40">
        <f>G25</f>
        <v>0</v>
      </c>
      <c r="H26" s="40">
        <f>G26+H25</f>
        <v>0</v>
      </c>
      <c r="I26" s="40">
        <f>H26+I25</f>
        <v>0</v>
      </c>
      <c r="J26" s="40">
        <f>I26+J25</f>
        <v>0</v>
      </c>
      <c r="K26" s="40" t="e">
        <f>K25+J26</f>
        <v>#REF!</v>
      </c>
      <c r="L26" s="41">
        <f>J26</f>
        <v>0</v>
      </c>
    </row>
    <row r="27" spans="1:12" s="31" customFormat="1" ht="11.25">
      <c r="A27" s="39"/>
      <c r="B27" s="281" t="s">
        <v>26</v>
      </c>
      <c r="C27" s="281"/>
      <c r="D27" s="281"/>
      <c r="E27" s="281"/>
      <c r="F27" s="34"/>
      <c r="G27" s="42" t="e">
        <f>G25/$F$25</f>
        <v>#DIV/0!</v>
      </c>
      <c r="H27" s="42" t="e">
        <f>H25/$F$25</f>
        <v>#DIV/0!</v>
      </c>
      <c r="I27" s="42" t="e">
        <f>I25/$F$25</f>
        <v>#DIV/0!</v>
      </c>
      <c r="J27" s="42" t="e">
        <f>J25/$F$25</f>
        <v>#DIV/0!</v>
      </c>
      <c r="K27" s="42" t="e">
        <f>K25/$F$25</f>
        <v>#REF!</v>
      </c>
      <c r="L27" s="43" t="e">
        <f>G27+H27+I27+J27</f>
        <v>#DIV/0!</v>
      </c>
    </row>
    <row r="28" spans="1:12" s="31" customFormat="1" ht="11.25">
      <c r="A28" s="39"/>
      <c r="B28" s="277" t="s">
        <v>27</v>
      </c>
      <c r="C28" s="277"/>
      <c r="D28" s="277"/>
      <c r="E28" s="277"/>
      <c r="F28" s="44"/>
      <c r="G28" s="45" t="e">
        <f>G27</f>
        <v>#DIV/0!</v>
      </c>
      <c r="H28" s="45" t="e">
        <f>G28+H27</f>
        <v>#DIV/0!</v>
      </c>
      <c r="I28" s="45" t="e">
        <f>H28+I27</f>
        <v>#DIV/0!</v>
      </c>
      <c r="J28" s="45" t="e">
        <f>I28+J27</f>
        <v>#DIV/0!</v>
      </c>
      <c r="K28" s="45" t="e">
        <f>K27+J28</f>
        <v>#REF!</v>
      </c>
      <c r="L28" s="46" t="e">
        <f>J28</f>
        <v>#DIV/0!</v>
      </c>
    </row>
    <row r="29" spans="1:12" s="31" customFormat="1" ht="11.25">
      <c r="A29" s="47"/>
      <c r="B29" s="48"/>
      <c r="C29" s="48"/>
      <c r="D29" s="48"/>
      <c r="E29" s="48"/>
      <c r="F29" s="49"/>
      <c r="G29" s="50"/>
      <c r="H29" s="50"/>
      <c r="I29" s="50"/>
      <c r="J29" s="50"/>
      <c r="K29" s="50"/>
      <c r="L29" s="51"/>
    </row>
    <row r="30" spans="1:12" ht="45" customHeight="1">
      <c r="A30" s="52"/>
      <c r="B30" s="276"/>
      <c r="C30" s="276"/>
      <c r="D30" s="276"/>
      <c r="E30" s="276"/>
      <c r="F30" s="276"/>
      <c r="G30" s="201"/>
      <c r="H30" s="201"/>
      <c r="I30" s="53"/>
      <c r="J30" s="53"/>
      <c r="K30" s="53"/>
      <c r="L30" s="54"/>
    </row>
    <row r="31" spans="1:12" ht="12.95" customHeight="1">
      <c r="A31" s="52"/>
      <c r="B31" s="202" t="s">
        <v>146</v>
      </c>
      <c r="C31" s="202"/>
      <c r="D31" s="202"/>
      <c r="E31" s="202"/>
      <c r="F31" s="202"/>
      <c r="G31" s="199"/>
      <c r="H31" s="199"/>
      <c r="I31" s="274" t="s">
        <v>144</v>
      </c>
      <c r="J31" s="274"/>
      <c r="K31" s="274"/>
      <c r="L31" s="275"/>
    </row>
    <row r="32" spans="1:12" ht="12.95" customHeight="1">
      <c r="A32" s="52"/>
      <c r="B32" s="202" t="s">
        <v>147</v>
      </c>
      <c r="C32" s="202"/>
      <c r="D32" s="202"/>
      <c r="E32" s="202"/>
      <c r="F32" s="202"/>
      <c r="G32" s="199"/>
      <c r="H32" s="199"/>
      <c r="I32" s="53"/>
      <c r="J32" s="53"/>
      <c r="K32" s="53"/>
      <c r="L32" s="54"/>
    </row>
    <row r="33" spans="1:12" ht="12.95" customHeight="1" thickBot="1">
      <c r="A33" s="55"/>
      <c r="B33" s="200"/>
      <c r="C33" s="200"/>
      <c r="D33" s="200"/>
      <c r="E33" s="200"/>
      <c r="F33" s="200"/>
      <c r="G33" s="200"/>
      <c r="H33" s="200"/>
      <c r="I33" s="56"/>
      <c r="J33" s="56"/>
      <c r="K33" s="56"/>
      <c r="L33" s="57"/>
    </row>
  </sheetData>
  <sheetProtection password="DDB9" sheet="1" objects="1" scenarios="1"/>
  <protectedRanges>
    <protectedRange sqref="B30:F32" name="assinatura"/>
    <protectedRange sqref="I31:L31" name="data"/>
  </protectedRanges>
  <mergeCells count="35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F15:F16"/>
    <mergeCell ref="A15:A16"/>
    <mergeCell ref="B13:E14"/>
    <mergeCell ref="B15:E16"/>
    <mergeCell ref="B21:E22"/>
    <mergeCell ref="B23:E24"/>
    <mergeCell ref="F17:F18"/>
    <mergeCell ref="A17:A18"/>
    <mergeCell ref="F21:F22"/>
    <mergeCell ref="B19:E20"/>
    <mergeCell ref="F19:F20"/>
    <mergeCell ref="A19:A20"/>
    <mergeCell ref="B17:E18"/>
    <mergeCell ref="A21:A22"/>
    <mergeCell ref="I31:L31"/>
    <mergeCell ref="B30:F30"/>
    <mergeCell ref="B28:E28"/>
    <mergeCell ref="A23:A24"/>
    <mergeCell ref="B25:E25"/>
    <mergeCell ref="B26:E26"/>
    <mergeCell ref="B27:E27"/>
    <mergeCell ref="F23:F24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</vt:lpstr>
      <vt:lpstr>Cronograma</vt:lpstr>
      <vt:lpstr>BDI!Area_de_impressao</vt:lpstr>
      <vt:lpstr>Cronograma!Area_de_impressao</vt:lpstr>
      <vt:lpstr>Orçamento!Area_de_impressao</vt:lpstr>
      <vt:lpstr>Orçamento!Titulos_de_impressao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2020-03-20T14:08:17Z</cp:lastPrinted>
  <dcterms:created xsi:type="dcterms:W3CDTF">2006-09-22T13:55:22Z</dcterms:created>
  <dcterms:modified xsi:type="dcterms:W3CDTF">2020-03-20T14:15:51Z</dcterms:modified>
</cp:coreProperties>
</file>